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157" documentId="8_{511F21E5-FD7A-419E-9E8B-87A305031F34}" xr6:coauthVersionLast="47" xr6:coauthVersionMax="47" xr10:uidLastSave="{29F4DA54-2DFE-4676-BA18-E3D1BDAD3145}"/>
  <bookViews>
    <workbookView xWindow="-24675" yWindow="-16320" windowWidth="29040" windowHeight="15720" xr2:uid="{DCE75B25-06DF-4DBB-8B3F-95DE6FD97C75}"/>
  </bookViews>
  <sheets>
    <sheet name="GT-IR 077 At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1" l="1"/>
  <c r="S24" i="1" s="1"/>
  <c r="T24" i="1" s="1"/>
  <c r="U24" i="1" s="1"/>
  <c r="Q24" i="1"/>
  <c r="AC17" i="1"/>
  <c r="AB17" i="1"/>
  <c r="AC29" i="1"/>
  <c r="AD29" i="1"/>
  <c r="AE29" i="1"/>
  <c r="AF29" i="1"/>
  <c r="AG29" i="1"/>
  <c r="AI29" i="1"/>
  <c r="AJ29" i="1"/>
  <c r="AK29" i="1"/>
  <c r="AL29" i="1"/>
  <c r="AM29" i="1"/>
  <c r="Q29" i="1"/>
  <c r="R29" i="1"/>
  <c r="S29" i="1"/>
  <c r="T29" i="1"/>
  <c r="U29" i="1"/>
  <c r="W29" i="1"/>
  <c r="X29" i="1"/>
  <c r="Y29" i="1"/>
  <c r="Z29" i="1"/>
  <c r="AA29" i="1"/>
  <c r="P22" i="1"/>
  <c r="Q22" i="1"/>
  <c r="R22" i="1"/>
  <c r="S22" i="1"/>
  <c r="T22" i="1"/>
  <c r="U22" i="1"/>
  <c r="W22" i="1"/>
  <c r="X22" i="1"/>
  <c r="Y22" i="1"/>
  <c r="Z22" i="1"/>
  <c r="AA22" i="1"/>
  <c r="L29" i="1"/>
  <c r="M29" i="1"/>
  <c r="N29" i="1"/>
  <c r="O29" i="1"/>
  <c r="K29" i="1"/>
  <c r="F29" i="1"/>
  <c r="G29" i="1"/>
  <c r="H29" i="1"/>
  <c r="I29" i="1"/>
  <c r="E29" i="1"/>
  <c r="D29" i="1"/>
  <c r="L22" i="1"/>
  <c r="M22" i="1"/>
  <c r="N22" i="1"/>
  <c r="O22" i="1"/>
  <c r="K22" i="1"/>
  <c r="F22" i="1"/>
  <c r="G22" i="1"/>
  <c r="H22" i="1"/>
  <c r="I22" i="1"/>
  <c r="E22" i="1"/>
  <c r="D22" i="1"/>
  <c r="E15" i="1"/>
  <c r="F15" i="1"/>
  <c r="G15" i="1"/>
  <c r="H15" i="1"/>
  <c r="I15" i="1"/>
  <c r="D15" i="1"/>
  <c r="L15" i="1"/>
  <c r="M15" i="1"/>
  <c r="N15" i="1"/>
  <c r="O15" i="1"/>
  <c r="K15" i="1"/>
  <c r="AM28" i="1" l="1"/>
  <c r="AL28" i="1"/>
  <c r="AK28" i="1"/>
  <c r="AJ28" i="1"/>
  <c r="AI28" i="1"/>
  <c r="AH28" i="1"/>
  <c r="AG28" i="1"/>
  <c r="AF28" i="1"/>
  <c r="Z28" i="1"/>
  <c r="U28" i="1"/>
  <c r="T28" i="1"/>
  <c r="R28" i="1"/>
  <c r="N28" i="1"/>
  <c r="L28" i="1"/>
  <c r="AL11" i="1"/>
  <c r="AL13" i="1" s="1"/>
  <c r="AK11" i="1"/>
  <c r="AJ11" i="1"/>
  <c r="AJ13" i="1" s="1"/>
  <c r="AI11" i="1"/>
  <c r="AI13" i="1" s="1"/>
  <c r="AH11" i="1"/>
  <c r="AH13" i="1" s="1"/>
  <c r="AG11" i="1"/>
  <c r="AG13" i="1" s="1"/>
  <c r="AF11" i="1"/>
  <c r="AF13" i="1" s="1"/>
  <c r="Z11" i="1"/>
  <c r="Z13" i="1" s="1"/>
  <c r="Y11" i="1"/>
  <c r="Y13" i="1" s="1"/>
  <c r="X11" i="1"/>
  <c r="X13" i="1" s="1"/>
  <c r="W11" i="1"/>
  <c r="W13" i="1" s="1"/>
  <c r="V11" i="1"/>
  <c r="V13" i="1" s="1"/>
  <c r="U11" i="1"/>
  <c r="U13" i="1" s="1"/>
  <c r="S11" i="1"/>
  <c r="S13" i="1" s="1"/>
  <c r="AA28" i="1" l="1"/>
  <c r="P11" i="1"/>
  <c r="P13" i="1" s="1"/>
  <c r="P14" i="1" s="1"/>
  <c r="P15" i="1" s="1"/>
  <c r="Q11" i="1"/>
  <c r="Q13" i="1" s="1"/>
  <c r="Q28" i="1"/>
  <c r="T11" i="1"/>
  <c r="T13" i="1" s="1"/>
  <c r="AE11" i="1"/>
  <c r="AE13" i="1" s="1"/>
  <c r="AB11" i="1"/>
  <c r="AB13" i="1" s="1"/>
  <c r="AB14" i="1" s="1"/>
  <c r="D28" i="1"/>
  <c r="AD11" i="1"/>
  <c r="AD13" i="1" s="1"/>
  <c r="AA11" i="1"/>
  <c r="AA13" i="1" s="1"/>
  <c r="AC28" i="1"/>
  <c r="F11" i="1"/>
  <c r="F13" i="1" s="1"/>
  <c r="R11" i="1"/>
  <c r="R13" i="1" s="1"/>
  <c r="AM11" i="1"/>
  <c r="AM13" i="1" s="1"/>
  <c r="D21" i="1"/>
  <c r="E19" i="1" s="1"/>
  <c r="AE28" i="1"/>
  <c r="I28" i="1"/>
  <c r="O28" i="1"/>
  <c r="AC11" i="1"/>
  <c r="AC13" i="1" s="1"/>
  <c r="AD28" i="1"/>
  <c r="K11" i="1"/>
  <c r="K13" i="1" s="1"/>
  <c r="X28" i="1"/>
  <c r="J11" i="1"/>
  <c r="J13" i="1" s="1"/>
  <c r="M28" i="1"/>
  <c r="Y28" i="1"/>
  <c r="AK13" i="1"/>
  <c r="S28" i="1"/>
  <c r="H28" i="1"/>
  <c r="J28" i="1"/>
  <c r="V28" i="1"/>
  <c r="K28" i="1"/>
  <c r="W28" i="1"/>
  <c r="E28" i="1"/>
  <c r="H11" i="1"/>
  <c r="H13" i="1" s="1"/>
  <c r="G28" i="1"/>
  <c r="I11" i="1"/>
  <c r="I13" i="1" s="1"/>
  <c r="F28" i="1"/>
  <c r="D30" i="1"/>
  <c r="D31" i="1" s="1"/>
  <c r="L11" i="1"/>
  <c r="L13" i="1" s="1"/>
  <c r="O11" i="1"/>
  <c r="O13" i="1" s="1"/>
  <c r="M11" i="1"/>
  <c r="M13" i="1" s="1"/>
  <c r="N11" i="1"/>
  <c r="N13" i="1" s="1"/>
  <c r="G11" i="1"/>
  <c r="G13" i="1" s="1"/>
  <c r="E11" i="1"/>
  <c r="E13" i="1" s="1"/>
  <c r="Q8" i="1"/>
  <c r="Q14" i="1" s="1"/>
  <c r="Q15" i="1" s="1"/>
  <c r="P17" i="1"/>
  <c r="P18" i="1" s="1"/>
  <c r="D11" i="1"/>
  <c r="D13" i="1" s="1"/>
  <c r="D14" i="1" s="1"/>
  <c r="AC8" i="1" l="1"/>
  <c r="AB15" i="1"/>
  <c r="AC14" i="1"/>
  <c r="AC15" i="1" s="1"/>
  <c r="AB18" i="1"/>
  <c r="E21" i="1"/>
  <c r="F19" i="1" s="1"/>
  <c r="D24" i="1"/>
  <c r="D25" i="1" s="1"/>
  <c r="E30" i="1"/>
  <c r="E31" i="1" s="1"/>
  <c r="E8" i="1"/>
  <c r="D17" i="1"/>
  <c r="D18" i="1" s="1"/>
  <c r="AD8" i="1"/>
  <c r="AD14" i="1" s="1"/>
  <c r="AD15" i="1" s="1"/>
  <c r="R8" i="1"/>
  <c r="R14" i="1" s="1"/>
  <c r="R15" i="1" s="1"/>
  <c r="Q17" i="1"/>
  <c r="F30" i="1" l="1"/>
  <c r="D32" i="1"/>
  <c r="F21" i="1"/>
  <c r="E24" i="1"/>
  <c r="G30" i="1"/>
  <c r="F31" i="1"/>
  <c r="AC18" i="1"/>
  <c r="AE8" i="1"/>
  <c r="AE14" i="1" s="1"/>
  <c r="AE15" i="1" s="1"/>
  <c r="AD17" i="1"/>
  <c r="Q18" i="1"/>
  <c r="S8" i="1"/>
  <c r="S14" i="1" s="1"/>
  <c r="S15" i="1" s="1"/>
  <c r="R17" i="1"/>
  <c r="E14" i="1"/>
  <c r="E17" i="1" s="1"/>
  <c r="E25" i="1" l="1"/>
  <c r="F24" i="1"/>
  <c r="F25" i="1" s="1"/>
  <c r="G19" i="1"/>
  <c r="G21" i="1" s="1"/>
  <c r="G31" i="1"/>
  <c r="H30" i="1"/>
  <c r="AD18" i="1"/>
  <c r="AE17" i="1"/>
  <c r="AF17" i="1" s="1"/>
  <c r="AF8" i="1"/>
  <c r="AF14" i="1" s="1"/>
  <c r="AF15" i="1" s="1"/>
  <c r="R18" i="1"/>
  <c r="S17" i="1"/>
  <c r="T8" i="1"/>
  <c r="T14" i="1" s="1"/>
  <c r="T15" i="1" s="1"/>
  <c r="E18" i="1"/>
  <c r="F8" i="1"/>
  <c r="F14" i="1" s="1"/>
  <c r="F17" i="1" s="1"/>
  <c r="E32" i="1" l="1"/>
  <c r="G24" i="1"/>
  <c r="G25" i="1" s="1"/>
  <c r="H19" i="1"/>
  <c r="H21" i="1" s="1"/>
  <c r="H31" i="1"/>
  <c r="I30" i="1"/>
  <c r="J29" i="1" s="1"/>
  <c r="AE18" i="1"/>
  <c r="AG8" i="1"/>
  <c r="AG14" i="1" s="1"/>
  <c r="AG15" i="1" s="1"/>
  <c r="S18" i="1"/>
  <c r="U8" i="1"/>
  <c r="U14" i="1" s="1"/>
  <c r="U15" i="1" s="1"/>
  <c r="T17" i="1"/>
  <c r="G8" i="1"/>
  <c r="G14" i="1" s="1"/>
  <c r="G17" i="1" s="1"/>
  <c r="F18" i="1"/>
  <c r="F32" i="1" l="1"/>
  <c r="H24" i="1"/>
  <c r="H25" i="1" s="1"/>
  <c r="I19" i="1"/>
  <c r="I31" i="1"/>
  <c r="AF18" i="1"/>
  <c r="AH8" i="1"/>
  <c r="AH14" i="1" s="1"/>
  <c r="AG17" i="1"/>
  <c r="T18" i="1"/>
  <c r="V8" i="1"/>
  <c r="V14" i="1" s="1"/>
  <c r="U17" i="1"/>
  <c r="V15" i="1" s="1"/>
  <c r="G18" i="1"/>
  <c r="H8" i="1"/>
  <c r="H14" i="1" s="1"/>
  <c r="H17" i="1" s="1"/>
  <c r="AH15" i="1" l="1"/>
  <c r="G32" i="1"/>
  <c r="I21" i="1"/>
  <c r="J19" i="1" s="1"/>
  <c r="J21" i="1" s="1"/>
  <c r="K19" i="1" s="1"/>
  <c r="K21" i="1" s="1"/>
  <c r="J30" i="1"/>
  <c r="AG18" i="1"/>
  <c r="AI8" i="1"/>
  <c r="AI14" i="1" s="1"/>
  <c r="AI15" i="1" s="1"/>
  <c r="AH17" i="1"/>
  <c r="U18" i="1"/>
  <c r="W8" i="1"/>
  <c r="W14" i="1" s="1"/>
  <c r="W15" i="1" s="1"/>
  <c r="V17" i="1"/>
  <c r="I8" i="1"/>
  <c r="I14" i="1" s="1"/>
  <c r="I17" i="1" s="1"/>
  <c r="J15" i="1" s="1"/>
  <c r="H18" i="1"/>
  <c r="H32" i="1" l="1"/>
  <c r="L19" i="1"/>
  <c r="L21" i="1" s="1"/>
  <c r="I24" i="1"/>
  <c r="J22" i="1" s="1"/>
  <c r="K30" i="1"/>
  <c r="J31" i="1"/>
  <c r="AH18" i="1"/>
  <c r="AJ8" i="1"/>
  <c r="AJ14" i="1" s="1"/>
  <c r="AJ15" i="1" s="1"/>
  <c r="AI17" i="1"/>
  <c r="V18" i="1"/>
  <c r="X8" i="1"/>
  <c r="X14" i="1" s="1"/>
  <c r="X15" i="1" s="1"/>
  <c r="W17" i="1"/>
  <c r="J8" i="1"/>
  <c r="J14" i="1" s="1"/>
  <c r="J17" i="1" s="1"/>
  <c r="I18" i="1"/>
  <c r="J24" i="1" l="1"/>
  <c r="I25" i="1"/>
  <c r="M19" i="1"/>
  <c r="M21" i="1" s="1"/>
  <c r="L30" i="1"/>
  <c r="K31" i="1"/>
  <c r="AI18" i="1"/>
  <c r="AK8" i="1"/>
  <c r="AK14" i="1" s="1"/>
  <c r="AK15" i="1" s="1"/>
  <c r="AJ17" i="1"/>
  <c r="W18" i="1"/>
  <c r="Y8" i="1"/>
  <c r="Y14" i="1" s="1"/>
  <c r="Y15" i="1" s="1"/>
  <c r="X17" i="1"/>
  <c r="J18" i="1"/>
  <c r="K8" i="1"/>
  <c r="K14" i="1" s="1"/>
  <c r="K17" i="1" s="1"/>
  <c r="I32" i="1" l="1"/>
  <c r="N19" i="1"/>
  <c r="N21" i="1" s="1"/>
  <c r="J25" i="1"/>
  <c r="K24" i="1"/>
  <c r="L31" i="1"/>
  <c r="M30" i="1"/>
  <c r="AJ18" i="1"/>
  <c r="AL8" i="1"/>
  <c r="AL14" i="1" s="1"/>
  <c r="AL15" i="1" s="1"/>
  <c r="AK17" i="1"/>
  <c r="X18" i="1"/>
  <c r="Z8" i="1"/>
  <c r="Z14" i="1" s="1"/>
  <c r="Z15" i="1" s="1"/>
  <c r="Y17" i="1"/>
  <c r="L8" i="1"/>
  <c r="L14" i="1" s="1"/>
  <c r="L17" i="1" s="1"/>
  <c r="K18" i="1"/>
  <c r="J32" i="1" l="1"/>
  <c r="K25" i="1"/>
  <c r="L24" i="1"/>
  <c r="O19" i="1"/>
  <c r="M31" i="1"/>
  <c r="N30" i="1"/>
  <c r="AK18" i="1"/>
  <c r="AM8" i="1"/>
  <c r="AM14" i="1" s="1"/>
  <c r="AM15" i="1" s="1"/>
  <c r="AL17" i="1"/>
  <c r="Y18" i="1"/>
  <c r="Z17" i="1"/>
  <c r="AA8" i="1"/>
  <c r="AA14" i="1" s="1"/>
  <c r="AA15" i="1" s="1"/>
  <c r="L18" i="1"/>
  <c r="M8" i="1"/>
  <c r="M14" i="1" s="1"/>
  <c r="M17" i="1" s="1"/>
  <c r="K32" i="1" l="1"/>
  <c r="O21" i="1"/>
  <c r="L25" i="1"/>
  <c r="M24" i="1"/>
  <c r="N31" i="1"/>
  <c r="O30" i="1"/>
  <c r="O31" i="1" s="1"/>
  <c r="AL18" i="1"/>
  <c r="AM17" i="1"/>
  <c r="AM18" i="1" s="1"/>
  <c r="Z18" i="1"/>
  <c r="AA17" i="1"/>
  <c r="AA18" i="1" s="1"/>
  <c r="M18" i="1"/>
  <c r="N8" i="1"/>
  <c r="N14" i="1" s="1"/>
  <c r="N17" i="1" s="1"/>
  <c r="AB19" i="1" l="1"/>
  <c r="AB21" i="1" s="1"/>
  <c r="AB22" i="1" s="1"/>
  <c r="L32" i="1"/>
  <c r="M25" i="1"/>
  <c r="N24" i="1"/>
  <c r="N25" i="1" s="1"/>
  <c r="N18" i="1"/>
  <c r="O8" i="1"/>
  <c r="O14" i="1" s="1"/>
  <c r="M32" i="1" l="1"/>
  <c r="N32" i="1"/>
  <c r="AC19" i="1"/>
  <c r="AC21" i="1" s="1"/>
  <c r="AC22" i="1" s="1"/>
  <c r="AB24" i="1"/>
  <c r="AB25" i="1" s="1"/>
  <c r="O24" i="1"/>
  <c r="O25" i="1" s="1"/>
  <c r="O17" i="1"/>
  <c r="O18" i="1" s="1"/>
  <c r="AC24" i="1" l="1"/>
  <c r="AC25" i="1" s="1"/>
  <c r="AD19" i="1"/>
  <c r="AD21" i="1" s="1"/>
  <c r="AD22" i="1" s="1"/>
  <c r="O32" i="1"/>
  <c r="P19" i="1"/>
  <c r="P21" i="1" s="1"/>
  <c r="P26" i="1"/>
  <c r="P28" i="1" s="1"/>
  <c r="P29" i="1" s="1"/>
  <c r="AE19" i="1" l="1"/>
  <c r="AE21" i="1" s="1"/>
  <c r="AE22" i="1" s="1"/>
  <c r="AD24" i="1"/>
  <c r="AD25" i="1" s="1"/>
  <c r="Q19" i="1"/>
  <c r="Q21" i="1" s="1"/>
  <c r="P24" i="1"/>
  <c r="P25" i="1" s="1"/>
  <c r="P30" i="1"/>
  <c r="Q30" i="1" s="1"/>
  <c r="Q25" i="1" l="1"/>
  <c r="R19" i="1"/>
  <c r="R21" i="1" s="1"/>
  <c r="AE24" i="1"/>
  <c r="AE25" i="1" s="1"/>
  <c r="AF19" i="1"/>
  <c r="AF21" i="1" s="1"/>
  <c r="AF22" i="1" s="1"/>
  <c r="P31" i="1"/>
  <c r="R30" i="1"/>
  <c r="Q31" i="1"/>
  <c r="AG19" i="1" l="1"/>
  <c r="AG21" i="1" s="1"/>
  <c r="AG22" i="1" s="1"/>
  <c r="AF24" i="1"/>
  <c r="AF25" i="1" s="1"/>
  <c r="R25" i="1"/>
  <c r="S19" i="1"/>
  <c r="S21" i="1" s="1"/>
  <c r="P32" i="1"/>
  <c r="Q32" i="1"/>
  <c r="S30" i="1"/>
  <c r="R31" i="1"/>
  <c r="R32" i="1" l="1"/>
  <c r="T19" i="1"/>
  <c r="T21" i="1" s="1"/>
  <c r="S25" i="1"/>
  <c r="AH19" i="1"/>
  <c r="AH21" i="1" s="1"/>
  <c r="AG24" i="1"/>
  <c r="AG25" i="1" s="1"/>
  <c r="S31" i="1"/>
  <c r="T30" i="1"/>
  <c r="AH22" i="1" l="1"/>
  <c r="S32" i="1"/>
  <c r="AI19" i="1"/>
  <c r="AI21" i="1" s="1"/>
  <c r="AI22" i="1" s="1"/>
  <c r="AH24" i="1"/>
  <c r="AH25" i="1" s="1"/>
  <c r="U19" i="1"/>
  <c r="U21" i="1" s="1"/>
  <c r="T25" i="1"/>
  <c r="U30" i="1"/>
  <c r="V29" i="1" s="1"/>
  <c r="T31" i="1"/>
  <c r="T32" i="1" l="1"/>
  <c r="V19" i="1"/>
  <c r="V21" i="1" s="1"/>
  <c r="AJ19" i="1"/>
  <c r="AJ21" i="1" s="1"/>
  <c r="AJ22" i="1" s="1"/>
  <c r="AI24" i="1"/>
  <c r="AI25" i="1" s="1"/>
  <c r="V30" i="1"/>
  <c r="U31" i="1"/>
  <c r="U25" i="1" l="1"/>
  <c r="V22" i="1"/>
  <c r="U32" i="1"/>
  <c r="AJ24" i="1"/>
  <c r="AJ25" i="1" s="1"/>
  <c r="AK19" i="1"/>
  <c r="AK21" i="1" s="1"/>
  <c r="AK22" i="1" s="1"/>
  <c r="W19" i="1"/>
  <c r="W21" i="1" s="1"/>
  <c r="V31" i="1"/>
  <c r="W30" i="1"/>
  <c r="V24" i="1" l="1"/>
  <c r="W24" i="1" s="1"/>
  <c r="X24" i="1" s="1"/>
  <c r="Y24" i="1" s="1"/>
  <c r="Z24" i="1" s="1"/>
  <c r="AA24" i="1" s="1"/>
  <c r="W25" i="1"/>
  <c r="X19" i="1"/>
  <c r="X21" i="1" s="1"/>
  <c r="AL19" i="1"/>
  <c r="AL21" i="1" s="1"/>
  <c r="AL22" i="1" s="1"/>
  <c r="AK24" i="1"/>
  <c r="AK25" i="1" s="1"/>
  <c r="X30" i="1"/>
  <c r="W31" i="1"/>
  <c r="V25" i="1" l="1"/>
  <c r="V32" i="1" s="1"/>
  <c r="W32" i="1"/>
  <c r="AL24" i="1"/>
  <c r="AL25" i="1" s="1"/>
  <c r="AM19" i="1"/>
  <c r="AM21" i="1" s="1"/>
  <c r="AM22" i="1" s="1"/>
  <c r="Y19" i="1"/>
  <c r="Y21" i="1" s="1"/>
  <c r="X25" i="1"/>
  <c r="X31" i="1"/>
  <c r="Y30" i="1"/>
  <c r="AM24" i="1" l="1"/>
  <c r="X32" i="1"/>
  <c r="Z19" i="1"/>
  <c r="Z21" i="1" s="1"/>
  <c r="Y25" i="1"/>
  <c r="Y31" i="1"/>
  <c r="Z30" i="1"/>
  <c r="AM25" i="1" l="1"/>
  <c r="Y32" i="1"/>
  <c r="AA19" i="1"/>
  <c r="AA21" i="1" s="1"/>
  <c r="Z25" i="1"/>
  <c r="Z31" i="1"/>
  <c r="AA30" i="1"/>
  <c r="AA31" i="1" l="1"/>
  <c r="Z32" i="1"/>
  <c r="AA25" i="1"/>
  <c r="AA32" i="1" l="1"/>
  <c r="AB26" i="1"/>
  <c r="AB28" i="1" s="1"/>
  <c r="AB29" i="1" s="1"/>
  <c r="AB30" i="1" l="1"/>
  <c r="AC30" i="1" s="1"/>
  <c r="AB31" i="1" l="1"/>
  <c r="AB32" i="1"/>
  <c r="AC31" i="1"/>
  <c r="AD30" i="1"/>
  <c r="AD31" i="1" l="1"/>
  <c r="AE30" i="1"/>
  <c r="AC32" i="1"/>
  <c r="AF30" i="1" l="1"/>
  <c r="AE31" i="1"/>
  <c r="AD32" i="1"/>
  <c r="AE32" i="1" l="1"/>
  <c r="AF31" i="1"/>
  <c r="AG30" i="1"/>
  <c r="AH29" i="1" s="1"/>
  <c r="AH30" i="1" l="1"/>
  <c r="AG31" i="1"/>
  <c r="AF32" i="1"/>
  <c r="AG32" i="1" l="1"/>
  <c r="AH31" i="1"/>
  <c r="AI30" i="1"/>
  <c r="AI31" i="1" l="1"/>
  <c r="AJ30" i="1"/>
  <c r="AH32" i="1"/>
  <c r="AJ31" i="1" l="1"/>
  <c r="AK30" i="1"/>
  <c r="AI32" i="1"/>
  <c r="AK31" i="1" l="1"/>
  <c r="AL30" i="1"/>
  <c r="AJ32" i="1"/>
  <c r="AL31" i="1" l="1"/>
  <c r="AM30" i="1"/>
  <c r="AK32" i="1"/>
  <c r="AM31" i="1" l="1"/>
  <c r="AM32" i="1"/>
  <c r="AL32" i="1"/>
</calcChain>
</file>

<file path=xl/sharedStrings.xml><?xml version="1.0" encoding="utf-8"?>
<sst xmlns="http://schemas.openxmlformats.org/spreadsheetml/2006/main" count="27" uniqueCount="27">
  <si>
    <t>2025 Board-approved WACC</t>
  </si>
  <si>
    <t>in millions*</t>
  </si>
  <si>
    <t>Opening BCF Balance</t>
  </si>
  <si>
    <t>Fuel Costs</t>
  </si>
  <si>
    <t>Less Below the Line Costs</t>
  </si>
  <si>
    <t>FAM Fuel Costs</t>
  </si>
  <si>
    <t>BCF Revenue Received</t>
  </si>
  <si>
    <t>(Over)/Under Recovery</t>
  </si>
  <si>
    <t>Cumlative BCF (Over/Under Recovery)</t>
  </si>
  <si>
    <t>BCF Interest</t>
  </si>
  <si>
    <t>Removal of Interest on Current year OBPS</t>
  </si>
  <si>
    <t>Cumlative Interest on BCF Balance</t>
  </si>
  <si>
    <t>Current Year BCF Balance</t>
  </si>
  <si>
    <t>Opening AA Balance(Prior Year Ending BCF)</t>
  </si>
  <si>
    <t>AA Refund/(Recoveries)</t>
  </si>
  <si>
    <t>AA Balance Before Interest</t>
  </si>
  <si>
    <t>AA Interest</t>
  </si>
  <si>
    <t>Removal of Interest on Prior year OBPS</t>
  </si>
  <si>
    <t>Cumlative Interest on AA Balance</t>
  </si>
  <si>
    <t>Current Year AA Balance</t>
  </si>
  <si>
    <t>Opening BA Balance(Prior Year Ending AA+BA)</t>
  </si>
  <si>
    <t>BA Refund/(Recoveries)</t>
  </si>
  <si>
    <t>BA Balance Before Interest</t>
  </si>
  <si>
    <t>BA Interest</t>
  </si>
  <si>
    <t>Cumlative Interest on BA Balance</t>
  </si>
  <si>
    <t>Current Year BA Balance</t>
  </si>
  <si>
    <t>Total FAM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</si>
</sst>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\-yy;@"/>
    <numFmt numFmtId="165" formatCode="_(* #,##0.0_);_(* \(#,##0.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10" fontId="2" fillId="0" borderId="0" xfId="1" applyNumberFormat="1" applyFont="1"/>
    <xf numFmtId="164" fontId="3" fillId="0" borderId="6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165" fontId="0" fillId="0" borderId="7" xfId="2" applyNumberFormat="1" applyFont="1" applyBorder="1"/>
    <xf numFmtId="165" fontId="0" fillId="0" borderId="8" xfId="2" applyNumberFormat="1" applyFont="1" applyBorder="1"/>
    <xf numFmtId="165" fontId="0" fillId="0" borderId="6" xfId="2" applyNumberFormat="1" applyFont="1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165" fontId="0" fillId="0" borderId="11" xfId="2" applyNumberFormat="1" applyFont="1" applyBorder="1"/>
    <xf numFmtId="165" fontId="0" fillId="0" borderId="9" xfId="2" applyNumberFormat="1" applyFont="1" applyBorder="1"/>
    <xf numFmtId="165" fontId="0" fillId="0" borderId="10" xfId="2" applyNumberFormat="1" applyFont="1" applyBorder="1"/>
    <xf numFmtId="165" fontId="0" fillId="0" borderId="2" xfId="2" applyNumberFormat="1" applyFont="1" applyBorder="1"/>
    <xf numFmtId="165" fontId="0" fillId="0" borderId="0" xfId="2" applyNumberFormat="1" applyFont="1" applyBorder="1"/>
    <xf numFmtId="165" fontId="0" fillId="0" borderId="3" xfId="2" applyNumberFormat="1" applyFont="1" applyBorder="1"/>
    <xf numFmtId="165" fontId="0" fillId="0" borderId="12" xfId="2" applyNumberFormat="1" applyFont="1" applyBorder="1"/>
    <xf numFmtId="165" fontId="0" fillId="0" borderId="4" xfId="2" applyNumberFormat="1" applyFont="1" applyBorder="1"/>
    <xf numFmtId="165" fontId="0" fillId="0" borderId="5" xfId="2" applyNumberFormat="1" applyFont="1" applyBorder="1"/>
    <xf numFmtId="43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2D792-5DA7-4D4E-9A7E-0BE187E55A7A}">
  <dimension ref="C5:AM34"/>
  <sheetViews>
    <sheetView showGridLines="0" tabSelected="1" topLeftCell="A6" zoomScale="55" zoomScaleNormal="55" workbookViewId="0">
      <pane xSplit="3" ySplit="2" topLeftCell="M8" activePane="bottomRight" state="frozen"/>
      <selection activeCell="A6" sqref="A6"/>
      <selection pane="topRight" activeCell="D6" sqref="D6"/>
      <selection pane="bottomLeft" activeCell="A8" sqref="A8"/>
      <selection pane="bottomRight" activeCell="T39" sqref="T39"/>
    </sheetView>
  </sheetViews>
  <sheetFormatPr defaultRowHeight="14.5" x14ac:dyDescent="0.35"/>
  <cols>
    <col min="3" max="3" width="46" bestFit="1" customWidth="1"/>
    <col min="4" max="14" width="10.81640625" bestFit="1" customWidth="1"/>
    <col min="15" max="15" width="12.1796875" bestFit="1" customWidth="1"/>
    <col min="16" max="16" width="10" bestFit="1" customWidth="1"/>
    <col min="17" max="19" width="9.81640625" bestFit="1" customWidth="1"/>
    <col min="20" max="21" width="10.1796875" bestFit="1" customWidth="1"/>
    <col min="22" max="26" width="9.81640625" bestFit="1" customWidth="1"/>
    <col min="27" max="27" width="11.453125" bestFit="1" customWidth="1"/>
    <col min="28" max="30" width="10.1796875" bestFit="1" customWidth="1"/>
    <col min="31" max="34" width="11.1796875" bestFit="1" customWidth="1"/>
    <col min="35" max="39" width="10.1796875" bestFit="1" customWidth="1"/>
  </cols>
  <sheetData>
    <row r="5" spans="3:39" x14ac:dyDescent="0.35">
      <c r="C5" s="1" t="s">
        <v>0</v>
      </c>
      <c r="D5" s="2">
        <v>6.6600000000000006E-2</v>
      </c>
    </row>
    <row r="6" spans="3:39" ht="15" thickBot="1" x14ac:dyDescent="0.4">
      <c r="C6" s="1"/>
      <c r="D6" s="2"/>
    </row>
    <row r="7" spans="3:39" ht="15" thickBot="1" x14ac:dyDescent="0.4">
      <c r="C7" s="6" t="s">
        <v>1</v>
      </c>
      <c r="D7" s="3">
        <v>45658</v>
      </c>
      <c r="E7" s="4">
        <v>45689</v>
      </c>
      <c r="F7" s="4">
        <v>45717</v>
      </c>
      <c r="G7" s="4">
        <v>45748</v>
      </c>
      <c r="H7" s="4">
        <v>45778</v>
      </c>
      <c r="I7" s="4">
        <v>45809</v>
      </c>
      <c r="J7" s="4">
        <v>45839</v>
      </c>
      <c r="K7" s="4">
        <v>45870</v>
      </c>
      <c r="L7" s="4">
        <v>45901</v>
      </c>
      <c r="M7" s="4">
        <v>45931</v>
      </c>
      <c r="N7" s="4">
        <v>45962</v>
      </c>
      <c r="O7" s="5">
        <v>45992</v>
      </c>
      <c r="P7" s="4">
        <v>46023</v>
      </c>
      <c r="Q7" s="4">
        <v>46054</v>
      </c>
      <c r="R7" s="4">
        <v>46082</v>
      </c>
      <c r="S7" s="4">
        <v>46113</v>
      </c>
      <c r="T7" s="4">
        <v>46143</v>
      </c>
      <c r="U7" s="4">
        <v>46174</v>
      </c>
      <c r="V7" s="4">
        <v>46204</v>
      </c>
      <c r="W7" s="4">
        <v>46235</v>
      </c>
      <c r="X7" s="4">
        <v>46266</v>
      </c>
      <c r="Y7" s="4">
        <v>46296</v>
      </c>
      <c r="Z7" s="4">
        <v>46327</v>
      </c>
      <c r="AA7" s="4">
        <v>46357</v>
      </c>
      <c r="AB7" s="3">
        <v>46388</v>
      </c>
      <c r="AC7" s="4">
        <v>46419</v>
      </c>
      <c r="AD7" s="4">
        <v>46447</v>
      </c>
      <c r="AE7" s="4">
        <v>46478</v>
      </c>
      <c r="AF7" s="4">
        <v>46508</v>
      </c>
      <c r="AG7" s="4">
        <v>46539</v>
      </c>
      <c r="AH7" s="4">
        <v>46569</v>
      </c>
      <c r="AI7" s="4">
        <v>46600</v>
      </c>
      <c r="AJ7" s="4">
        <v>46631</v>
      </c>
      <c r="AK7" s="4">
        <v>46661</v>
      </c>
      <c r="AL7" s="4">
        <v>46692</v>
      </c>
      <c r="AM7" s="5">
        <v>46722</v>
      </c>
    </row>
    <row r="8" spans="3:39" x14ac:dyDescent="0.35">
      <c r="C8" s="8" t="s">
        <v>2</v>
      </c>
      <c r="D8" s="15">
        <v>0</v>
      </c>
      <c r="E8" s="16">
        <f>D14</f>
        <v>9.3999999999994088E-2</v>
      </c>
      <c r="F8" s="16">
        <f t="shared" ref="F8:O8" si="0">E14</f>
        <v>8.6749999999999972</v>
      </c>
      <c r="G8" s="16">
        <f t="shared" si="0"/>
        <v>15.378</v>
      </c>
      <c r="H8" s="16">
        <f t="shared" si="0"/>
        <v>17.02300000000001</v>
      </c>
      <c r="I8" s="16">
        <f t="shared" si="0"/>
        <v>19.909000000000013</v>
      </c>
      <c r="J8" s="16">
        <f t="shared" si="0"/>
        <v>17.69400000000001</v>
      </c>
      <c r="K8" s="16">
        <f t="shared" si="0"/>
        <v>27.905000000000001</v>
      </c>
      <c r="L8" s="16">
        <f t="shared" si="0"/>
        <v>37.426000000000002</v>
      </c>
      <c r="M8" s="16">
        <f t="shared" si="0"/>
        <v>50.20900000000001</v>
      </c>
      <c r="N8" s="16">
        <f t="shared" si="0"/>
        <v>52.912000000000013</v>
      </c>
      <c r="O8" s="17">
        <f t="shared" si="0"/>
        <v>57.649000000000008</v>
      </c>
      <c r="P8" s="15">
        <v>0</v>
      </c>
      <c r="Q8" s="16">
        <f>P14</f>
        <v>1.5355869372649522</v>
      </c>
      <c r="R8" s="16">
        <f t="shared" ref="R8:AA8" si="1">Q14</f>
        <v>-1.7395383040497734</v>
      </c>
      <c r="S8" s="16">
        <f t="shared" si="1"/>
        <v>-7.6476390610763332</v>
      </c>
      <c r="T8" s="16">
        <f t="shared" si="1"/>
        <v>-12.1888314947129</v>
      </c>
      <c r="U8" s="16">
        <f t="shared" si="1"/>
        <v>-16.053478522553029</v>
      </c>
      <c r="V8" s="16">
        <f t="shared" si="1"/>
        <v>-14.545111070496489</v>
      </c>
      <c r="W8" s="16">
        <f t="shared" si="1"/>
        <v>-11.506852663985114</v>
      </c>
      <c r="X8" s="16">
        <f t="shared" si="1"/>
        <v>-9.7273899786108018</v>
      </c>
      <c r="Y8" s="16">
        <f t="shared" si="1"/>
        <v>-7.8223374948121815</v>
      </c>
      <c r="Z8" s="16">
        <f t="shared" si="1"/>
        <v>-8.5683581450359938</v>
      </c>
      <c r="AA8" s="17">
        <f t="shared" si="1"/>
        <v>-10.80507457955995</v>
      </c>
      <c r="AB8" s="15">
        <v>0</v>
      </c>
      <c r="AC8" s="16">
        <f>AB14</f>
        <v>3.923136290009225</v>
      </c>
      <c r="AD8" s="16">
        <f t="shared" ref="AD8:AM8" si="2">AC14</f>
        <v>7.500001759191548</v>
      </c>
      <c r="AE8" s="16">
        <f t="shared" si="2"/>
        <v>4.4165344264069262</v>
      </c>
      <c r="AF8" s="16">
        <f t="shared" si="2"/>
        <v>0.32405787805180353</v>
      </c>
      <c r="AG8" s="16">
        <f t="shared" si="2"/>
        <v>-2.1030515258800477</v>
      </c>
      <c r="AH8" s="16">
        <f t="shared" si="2"/>
        <v>8.8088914289173204E-2</v>
      </c>
      <c r="AI8" s="16">
        <f t="shared" si="2"/>
        <v>4.9410972191931677</v>
      </c>
      <c r="AJ8" s="16">
        <f t="shared" si="2"/>
        <v>10.24278927837377</v>
      </c>
      <c r="AK8" s="16">
        <f t="shared" si="2"/>
        <v>12.592304911539124</v>
      </c>
      <c r="AL8" s="16">
        <f t="shared" si="2"/>
        <v>12.613624826259219</v>
      </c>
      <c r="AM8" s="17">
        <f t="shared" si="2"/>
        <v>16.997375633876722</v>
      </c>
    </row>
    <row r="9" spans="3:39" x14ac:dyDescent="0.35">
      <c r="C9" s="8" t="s">
        <v>3</v>
      </c>
      <c r="D9" s="18">
        <v>98.986999999999995</v>
      </c>
      <c r="E9" s="19">
        <v>100.19</v>
      </c>
      <c r="F9" s="19">
        <v>98.658000000000001</v>
      </c>
      <c r="G9" s="19">
        <v>76.909000000000006</v>
      </c>
      <c r="H9" s="19">
        <v>70.361000000000004</v>
      </c>
      <c r="I9" s="19">
        <v>59.418999999999997</v>
      </c>
      <c r="J9" s="19">
        <v>77.533000000000001</v>
      </c>
      <c r="K9" s="19">
        <v>76.397000000000006</v>
      </c>
      <c r="L9" s="19">
        <v>73.977000000000004</v>
      </c>
      <c r="M9" s="19">
        <v>69.879000000000005</v>
      </c>
      <c r="N9" s="19">
        <v>82.575999999999993</v>
      </c>
      <c r="O9" s="20">
        <v>94.081999999999994</v>
      </c>
      <c r="P9" s="18">
        <v>102.748</v>
      </c>
      <c r="Q9" s="19">
        <v>90.491</v>
      </c>
      <c r="R9" s="19">
        <v>87.587999999999994</v>
      </c>
      <c r="S9" s="19">
        <v>72.150999999999996</v>
      </c>
      <c r="T9" s="19">
        <v>64.917000000000002</v>
      </c>
      <c r="U9" s="19">
        <v>64.358000000000004</v>
      </c>
      <c r="V9" s="19">
        <v>71.674999999999997</v>
      </c>
      <c r="W9" s="19">
        <v>70.394000000000005</v>
      </c>
      <c r="X9" s="19">
        <v>63.997</v>
      </c>
      <c r="Y9" s="19">
        <v>67.028000000000006</v>
      </c>
      <c r="Z9" s="19">
        <v>76.406000000000006</v>
      </c>
      <c r="AA9" s="20">
        <v>86.858999999999995</v>
      </c>
      <c r="AB9" s="18">
        <v>101.16</v>
      </c>
      <c r="AC9" s="19">
        <v>93.641000000000005</v>
      </c>
      <c r="AD9" s="19">
        <v>86.573999999999998</v>
      </c>
      <c r="AE9" s="19">
        <v>69.488</v>
      </c>
      <c r="AF9" s="19">
        <v>63.512999999999998</v>
      </c>
      <c r="AG9" s="19">
        <v>62.408999999999999</v>
      </c>
      <c r="AH9" s="19">
        <v>70.674999999999997</v>
      </c>
      <c r="AI9" s="19">
        <v>71.22</v>
      </c>
      <c r="AJ9" s="19">
        <v>61.978999999999999</v>
      </c>
      <c r="AK9" s="19">
        <v>65.025000000000006</v>
      </c>
      <c r="AL9" s="19">
        <v>79.825999999999993</v>
      </c>
      <c r="AM9" s="20">
        <v>92.841999999999999</v>
      </c>
    </row>
    <row r="10" spans="3:39" x14ac:dyDescent="0.35">
      <c r="C10" s="8" t="s">
        <v>4</v>
      </c>
      <c r="D10" s="18">
        <v>-5.109</v>
      </c>
      <c r="E10" s="19">
        <v>-4.4390000000000001</v>
      </c>
      <c r="F10" s="19">
        <v>-6.8319999999999999</v>
      </c>
      <c r="G10" s="19">
        <v>-6.6120000000000001</v>
      </c>
      <c r="H10" s="19">
        <v>-6.6369999999999996</v>
      </c>
      <c r="I10" s="19">
        <v>-6.218</v>
      </c>
      <c r="J10" s="19">
        <v>-7.32</v>
      </c>
      <c r="K10" s="19">
        <v>-6.9080000000000004</v>
      </c>
      <c r="L10" s="19">
        <v>-7.9219999999999997</v>
      </c>
      <c r="M10" s="19">
        <v>-8.4969999999999999</v>
      </c>
      <c r="N10" s="19">
        <v>-7.7210000000000001</v>
      </c>
      <c r="O10" s="20">
        <v>-6.0979999999999999</v>
      </c>
      <c r="P10" s="18">
        <v>-5.08</v>
      </c>
      <c r="Q10" s="19">
        <v>-4.468</v>
      </c>
      <c r="R10" s="19">
        <v>-6.4050000000000002</v>
      </c>
      <c r="S10" s="19">
        <v>-6.4640000000000004</v>
      </c>
      <c r="T10" s="19">
        <v>-6.6239999999999997</v>
      </c>
      <c r="U10" s="19">
        <v>-6.343</v>
      </c>
      <c r="V10" s="19">
        <v>-7.4450000000000003</v>
      </c>
      <c r="W10" s="19">
        <v>-7.3090000000000002</v>
      </c>
      <c r="X10" s="19">
        <v>-7.5030000000000001</v>
      </c>
      <c r="Y10" s="19">
        <v>-7.6740000000000004</v>
      </c>
      <c r="Z10" s="19">
        <v>-6.7830000000000004</v>
      </c>
      <c r="AA10" s="20">
        <v>-5.4749999999999996</v>
      </c>
      <c r="AB10" s="18">
        <v>-5.0970000000000004</v>
      </c>
      <c r="AC10" s="19">
        <v>-4.49</v>
      </c>
      <c r="AD10" s="19">
        <v>-6.3029999999999999</v>
      </c>
      <c r="AE10" s="19">
        <v>-6.452</v>
      </c>
      <c r="AF10" s="19">
        <v>-6.6349999999999998</v>
      </c>
      <c r="AG10" s="19">
        <v>-6.3869999999999996</v>
      </c>
      <c r="AH10" s="19">
        <v>-7.5</v>
      </c>
      <c r="AI10" s="19">
        <v>-7.423</v>
      </c>
      <c r="AJ10" s="19">
        <v>-7.55</v>
      </c>
      <c r="AK10" s="19">
        <v>-7.6139999999999999</v>
      </c>
      <c r="AL10" s="19">
        <v>-6.7069999999999999</v>
      </c>
      <c r="AM10" s="20">
        <v>-5.4989999999999997</v>
      </c>
    </row>
    <row r="11" spans="3:39" x14ac:dyDescent="0.35">
      <c r="C11" s="8" t="s">
        <v>5</v>
      </c>
      <c r="D11" s="18">
        <f>SUM(D9:D10)</f>
        <v>93.878</v>
      </c>
      <c r="E11" s="19">
        <f t="shared" ref="E11" si="3">SUM(E9:E10)</f>
        <v>95.751000000000005</v>
      </c>
      <c r="F11" s="19">
        <f t="shared" ref="F11" si="4">SUM(F9:F10)</f>
        <v>91.826000000000008</v>
      </c>
      <c r="G11" s="19">
        <f t="shared" ref="G11" si="5">SUM(G9:G10)</f>
        <v>70.297000000000011</v>
      </c>
      <c r="H11" s="19">
        <f t="shared" ref="H11" si="6">SUM(H9:H10)</f>
        <v>63.724000000000004</v>
      </c>
      <c r="I11" s="19">
        <f t="shared" ref="I11" si="7">SUM(I9:I10)</f>
        <v>53.200999999999993</v>
      </c>
      <c r="J11" s="19">
        <f t="shared" ref="J11" si="8">SUM(J9:J10)</f>
        <v>70.212999999999994</v>
      </c>
      <c r="K11" s="19">
        <f t="shared" ref="K11" si="9">SUM(K9:K10)</f>
        <v>69.489000000000004</v>
      </c>
      <c r="L11" s="19">
        <f t="shared" ref="L11" si="10">SUM(L9:L10)</f>
        <v>66.055000000000007</v>
      </c>
      <c r="M11" s="19">
        <f t="shared" ref="M11" si="11">SUM(M9:M10)</f>
        <v>61.382000000000005</v>
      </c>
      <c r="N11" s="19">
        <f t="shared" ref="N11" si="12">SUM(N9:N10)</f>
        <v>74.85499999999999</v>
      </c>
      <c r="O11" s="20">
        <f t="shared" ref="O11" si="13">SUM(O9:O10)</f>
        <v>87.983999999999995</v>
      </c>
      <c r="P11" s="18">
        <f>SUM(P9:P10)</f>
        <v>97.668000000000006</v>
      </c>
      <c r="Q11" s="19">
        <f t="shared" ref="Q11" si="14">SUM(Q9:Q10)</f>
        <v>86.022999999999996</v>
      </c>
      <c r="R11" s="19">
        <f t="shared" ref="R11" si="15">SUM(R9:R10)</f>
        <v>81.182999999999993</v>
      </c>
      <c r="S11" s="19">
        <f t="shared" ref="S11" si="16">SUM(S9:S10)</f>
        <v>65.686999999999998</v>
      </c>
      <c r="T11" s="19">
        <f t="shared" ref="T11" si="17">SUM(T9:T10)</f>
        <v>58.292999999999999</v>
      </c>
      <c r="U11" s="19">
        <f t="shared" ref="U11" si="18">SUM(U9:U10)</f>
        <v>58.015000000000001</v>
      </c>
      <c r="V11" s="19">
        <f t="shared" ref="V11" si="19">SUM(V9:V10)</f>
        <v>64.22999999999999</v>
      </c>
      <c r="W11" s="19">
        <f t="shared" ref="W11" si="20">SUM(W9:W10)</f>
        <v>63.085000000000008</v>
      </c>
      <c r="X11" s="19">
        <f t="shared" ref="X11" si="21">SUM(X9:X10)</f>
        <v>56.494</v>
      </c>
      <c r="Y11" s="19">
        <f t="shared" ref="Y11" si="22">SUM(Y9:Y10)</f>
        <v>59.354000000000006</v>
      </c>
      <c r="Z11" s="19">
        <f t="shared" ref="Z11" si="23">SUM(Z9:Z10)</f>
        <v>69.623000000000005</v>
      </c>
      <c r="AA11" s="20">
        <f t="shared" ref="AA11" si="24">SUM(AA9:AA10)</f>
        <v>81.384</v>
      </c>
      <c r="AB11" s="18">
        <f>SUM(AB9:AB10)</f>
        <v>96.063000000000002</v>
      </c>
      <c r="AC11" s="19">
        <f t="shared" ref="AC11" si="25">SUM(AC9:AC10)</f>
        <v>89.15100000000001</v>
      </c>
      <c r="AD11" s="19">
        <f t="shared" ref="AD11" si="26">SUM(AD9:AD10)</f>
        <v>80.271000000000001</v>
      </c>
      <c r="AE11" s="19">
        <f t="shared" ref="AE11" si="27">SUM(AE9:AE10)</f>
        <v>63.036000000000001</v>
      </c>
      <c r="AF11" s="19">
        <f t="shared" ref="AF11" si="28">SUM(AF9:AF10)</f>
        <v>56.878</v>
      </c>
      <c r="AG11" s="19">
        <f t="shared" ref="AG11" si="29">SUM(AG9:AG10)</f>
        <v>56.021999999999998</v>
      </c>
      <c r="AH11" s="19">
        <f t="shared" ref="AH11" si="30">SUM(AH9:AH10)</f>
        <v>63.174999999999997</v>
      </c>
      <c r="AI11" s="19">
        <f t="shared" ref="AI11" si="31">SUM(AI9:AI10)</f>
        <v>63.796999999999997</v>
      </c>
      <c r="AJ11" s="19">
        <f t="shared" ref="AJ11" si="32">SUM(AJ9:AJ10)</f>
        <v>54.429000000000002</v>
      </c>
      <c r="AK11" s="19">
        <f t="shared" ref="AK11" si="33">SUM(AK9:AK10)</f>
        <v>57.411000000000008</v>
      </c>
      <c r="AL11" s="19">
        <f t="shared" ref="AL11" si="34">SUM(AL9:AL10)</f>
        <v>73.119</v>
      </c>
      <c r="AM11" s="20">
        <f t="shared" ref="AM11" si="35">SUM(AM9:AM10)</f>
        <v>87.343000000000004</v>
      </c>
    </row>
    <row r="12" spans="3:39" x14ac:dyDescent="0.35">
      <c r="C12" s="8" t="s">
        <v>6</v>
      </c>
      <c r="D12" s="18">
        <v>-93.784000000000006</v>
      </c>
      <c r="E12" s="19">
        <v>-87.17</v>
      </c>
      <c r="F12" s="19">
        <v>-85.123000000000005</v>
      </c>
      <c r="G12" s="19">
        <v>-68.652000000000001</v>
      </c>
      <c r="H12" s="19">
        <v>-60.838000000000001</v>
      </c>
      <c r="I12" s="19">
        <v>-55.415999999999997</v>
      </c>
      <c r="J12" s="19">
        <v>-60.002000000000002</v>
      </c>
      <c r="K12" s="19">
        <v>-59.968000000000004</v>
      </c>
      <c r="L12" s="19">
        <v>-53.271999999999998</v>
      </c>
      <c r="M12" s="19">
        <v>-58.679000000000002</v>
      </c>
      <c r="N12" s="19">
        <v>-70.117999999999995</v>
      </c>
      <c r="O12" s="20">
        <v>-86.34</v>
      </c>
      <c r="P12" s="18">
        <v>-96.132413062735054</v>
      </c>
      <c r="Q12" s="19">
        <v>-89.298125241314722</v>
      </c>
      <c r="R12" s="19">
        <v>-87.091100757026553</v>
      </c>
      <c r="S12" s="19">
        <v>-70.228192433636565</v>
      </c>
      <c r="T12" s="19">
        <v>-62.157647027840127</v>
      </c>
      <c r="U12" s="19">
        <v>-56.506632547943461</v>
      </c>
      <c r="V12" s="19">
        <v>-61.191741593488615</v>
      </c>
      <c r="W12" s="19">
        <v>-61.305537314625695</v>
      </c>
      <c r="X12" s="19">
        <v>-54.58894751620138</v>
      </c>
      <c r="Y12" s="19">
        <v>-60.100020650223819</v>
      </c>
      <c r="Z12" s="19">
        <v>-71.859716434523961</v>
      </c>
      <c r="AA12" s="20">
        <v>-88.6983260902757</v>
      </c>
      <c r="AB12" s="18">
        <v>-92.139863709990777</v>
      </c>
      <c r="AC12" s="19">
        <v>-85.574134530817688</v>
      </c>
      <c r="AD12" s="19">
        <v>-83.354467332784623</v>
      </c>
      <c r="AE12" s="19">
        <v>-67.128476548355124</v>
      </c>
      <c r="AF12" s="19">
        <v>-59.305109403931851</v>
      </c>
      <c r="AG12" s="19">
        <v>-53.830859559830778</v>
      </c>
      <c r="AH12" s="19">
        <v>-58.321991695096003</v>
      </c>
      <c r="AI12" s="19">
        <v>-58.495307940819394</v>
      </c>
      <c r="AJ12" s="19">
        <v>-52.079484366834649</v>
      </c>
      <c r="AK12" s="19">
        <v>-57.389680085279913</v>
      </c>
      <c r="AL12" s="19">
        <v>-68.735249192382497</v>
      </c>
      <c r="AM12" s="20">
        <v>-85.032644245914796</v>
      </c>
    </row>
    <row r="13" spans="3:39" x14ac:dyDescent="0.35">
      <c r="C13" s="8" t="s">
        <v>7</v>
      </c>
      <c r="D13" s="18">
        <f>D11+D12</f>
        <v>9.3999999999994088E-2</v>
      </c>
      <c r="E13" s="19">
        <f t="shared" ref="E13" si="36">E11+E12</f>
        <v>8.5810000000000031</v>
      </c>
      <c r="F13" s="19">
        <f t="shared" ref="F13" si="37">F11+F12</f>
        <v>6.703000000000003</v>
      </c>
      <c r="G13" s="19">
        <f t="shared" ref="G13" si="38">G11+G12</f>
        <v>1.6450000000000102</v>
      </c>
      <c r="H13" s="19">
        <f t="shared" ref="H13" si="39">H11+H12</f>
        <v>2.8860000000000028</v>
      </c>
      <c r="I13" s="19">
        <f t="shared" ref="I13" si="40">I11+I12</f>
        <v>-2.2150000000000034</v>
      </c>
      <c r="J13" s="19">
        <f t="shared" ref="J13" si="41">J11+J12</f>
        <v>10.210999999999991</v>
      </c>
      <c r="K13" s="19">
        <f t="shared" ref="K13" si="42">K11+K12</f>
        <v>9.5210000000000008</v>
      </c>
      <c r="L13" s="19">
        <f t="shared" ref="L13" si="43">L11+L12</f>
        <v>12.783000000000008</v>
      </c>
      <c r="M13" s="19">
        <f t="shared" ref="M13" si="44">M11+M12</f>
        <v>2.703000000000003</v>
      </c>
      <c r="N13" s="19">
        <f t="shared" ref="N13" si="45">N11+N12</f>
        <v>4.7369999999999948</v>
      </c>
      <c r="O13" s="20">
        <f t="shared" ref="O13" si="46">O11+O12</f>
        <v>1.6439999999999912</v>
      </c>
      <c r="P13" s="18">
        <f>P11+P12</f>
        <v>1.5355869372649522</v>
      </c>
      <c r="Q13" s="19">
        <f t="shared" ref="Q13" si="47">Q11+Q12</f>
        <v>-3.2751252413147256</v>
      </c>
      <c r="R13" s="19">
        <f t="shared" ref="R13" si="48">R11+R12</f>
        <v>-5.9081007570265598</v>
      </c>
      <c r="S13" s="19">
        <f t="shared" ref="S13" si="49">S11+S12</f>
        <v>-4.5411924336365672</v>
      </c>
      <c r="T13" s="19">
        <f t="shared" ref="T13" si="50">T11+T12</f>
        <v>-3.8646470278401281</v>
      </c>
      <c r="U13" s="19">
        <f t="shared" ref="U13" si="51">U11+U12</f>
        <v>1.5083674520565395</v>
      </c>
      <c r="V13" s="19">
        <f t="shared" ref="V13" si="52">V11+V12</f>
        <v>3.0382584065113747</v>
      </c>
      <c r="W13" s="19">
        <f t="shared" ref="W13" si="53">W11+W12</f>
        <v>1.7794626853743125</v>
      </c>
      <c r="X13" s="19">
        <f t="shared" ref="X13" si="54">X11+X12</f>
        <v>1.9050524837986202</v>
      </c>
      <c r="Y13" s="19">
        <f t="shared" ref="Y13" si="55">Y11+Y12</f>
        <v>-0.74602065022381225</v>
      </c>
      <c r="Z13" s="19">
        <f t="shared" ref="Z13" si="56">Z11+Z12</f>
        <v>-2.2367164345239559</v>
      </c>
      <c r="AA13" s="20">
        <f t="shared" ref="AA13" si="57">AA11+AA12</f>
        <v>-7.3143260902756992</v>
      </c>
      <c r="AB13" s="18">
        <f>AB11+AB12</f>
        <v>3.923136290009225</v>
      </c>
      <c r="AC13" s="19">
        <f t="shared" ref="AC13" si="58">AC11+AC12</f>
        <v>3.576865469182323</v>
      </c>
      <c r="AD13" s="19">
        <f t="shared" ref="AD13" si="59">AD11+AD12</f>
        <v>-3.0834673327846218</v>
      </c>
      <c r="AE13" s="19">
        <f t="shared" ref="AE13" si="60">AE11+AE12</f>
        <v>-4.0924765483551226</v>
      </c>
      <c r="AF13" s="19">
        <f t="shared" ref="AF13" si="61">AF11+AF12</f>
        <v>-2.4271094039318513</v>
      </c>
      <c r="AG13" s="19">
        <f t="shared" ref="AG13" si="62">AG11+AG12</f>
        <v>2.1911404401692209</v>
      </c>
      <c r="AH13" s="19">
        <f t="shared" ref="AH13" si="63">AH11+AH12</f>
        <v>4.8530083049039945</v>
      </c>
      <c r="AI13" s="19">
        <f t="shared" ref="AI13" si="64">AI11+AI12</f>
        <v>5.3016920591806027</v>
      </c>
      <c r="AJ13" s="19">
        <f t="shared" ref="AJ13" si="65">AJ11+AJ12</f>
        <v>2.3495156331653533</v>
      </c>
      <c r="AK13" s="19">
        <f t="shared" ref="AK13" si="66">AK11+AK12</f>
        <v>2.1319914720095312E-2</v>
      </c>
      <c r="AL13" s="19">
        <f t="shared" ref="AL13" si="67">AL11+AL12</f>
        <v>4.3837508076175027</v>
      </c>
      <c r="AM13" s="20">
        <f t="shared" ref="AM13" si="68">AM11+AM12</f>
        <v>2.310355754085208</v>
      </c>
    </row>
    <row r="14" spans="3:39" x14ac:dyDescent="0.35">
      <c r="C14" s="8" t="s">
        <v>8</v>
      </c>
      <c r="D14" s="18">
        <f>D13+D8</f>
        <v>9.3999999999994088E-2</v>
      </c>
      <c r="E14" s="19">
        <f t="shared" ref="E14" si="69">E13+E8</f>
        <v>8.6749999999999972</v>
      </c>
      <c r="F14" s="19">
        <f t="shared" ref="F14" si="70">F13+F8</f>
        <v>15.378</v>
      </c>
      <c r="G14" s="19">
        <f t="shared" ref="G14" si="71">G13+G8</f>
        <v>17.02300000000001</v>
      </c>
      <c r="H14" s="19">
        <f t="shared" ref="H14" si="72">H13+H8</f>
        <v>19.909000000000013</v>
      </c>
      <c r="I14" s="19">
        <f t="shared" ref="I14" si="73">I13+I8</f>
        <v>17.69400000000001</v>
      </c>
      <c r="J14" s="19">
        <f t="shared" ref="J14" si="74">J13+J8</f>
        <v>27.905000000000001</v>
      </c>
      <c r="K14" s="19">
        <f t="shared" ref="K14" si="75">K13+K8</f>
        <v>37.426000000000002</v>
      </c>
      <c r="L14" s="19">
        <f t="shared" ref="L14" si="76">L13+L8</f>
        <v>50.20900000000001</v>
      </c>
      <c r="M14" s="19">
        <f t="shared" ref="M14" si="77">M13+M8</f>
        <v>52.912000000000013</v>
      </c>
      <c r="N14" s="19">
        <f t="shared" ref="N14" si="78">N13+N8</f>
        <v>57.649000000000008</v>
      </c>
      <c r="O14" s="20">
        <f t="shared" ref="O14" si="79">O13+O8</f>
        <v>59.292999999999999</v>
      </c>
      <c r="P14" s="18">
        <f>P13+P8</f>
        <v>1.5355869372649522</v>
      </c>
      <c r="Q14" s="19">
        <f t="shared" ref="Q14" si="80">Q13+Q8</f>
        <v>-1.7395383040497734</v>
      </c>
      <c r="R14" s="19">
        <f t="shared" ref="R14" si="81">R13+R8</f>
        <v>-7.6476390610763332</v>
      </c>
      <c r="S14" s="19">
        <f t="shared" ref="S14" si="82">S13+S8</f>
        <v>-12.1888314947129</v>
      </c>
      <c r="T14" s="19">
        <f t="shared" ref="T14" si="83">T13+T8</f>
        <v>-16.053478522553029</v>
      </c>
      <c r="U14" s="19">
        <f t="shared" ref="U14" si="84">U13+U8</f>
        <v>-14.545111070496489</v>
      </c>
      <c r="V14" s="19">
        <f t="shared" ref="V14" si="85">V13+V8</f>
        <v>-11.506852663985114</v>
      </c>
      <c r="W14" s="19">
        <f t="shared" ref="W14" si="86">W13+W8</f>
        <v>-9.7273899786108018</v>
      </c>
      <c r="X14" s="19">
        <f t="shared" ref="X14" si="87">X13+X8</f>
        <v>-7.8223374948121815</v>
      </c>
      <c r="Y14" s="19">
        <f t="shared" ref="Y14" si="88">Y13+Y8</f>
        <v>-8.5683581450359938</v>
      </c>
      <c r="Z14" s="19">
        <f t="shared" ref="Z14" si="89">Z13+Z8</f>
        <v>-10.80507457955995</v>
      </c>
      <c r="AA14" s="20">
        <f t="shared" ref="AA14" si="90">AA13+AA8</f>
        <v>-18.119400669835649</v>
      </c>
      <c r="AB14" s="18">
        <f>AB13+AB8</f>
        <v>3.923136290009225</v>
      </c>
      <c r="AC14" s="19">
        <f t="shared" ref="AC14" si="91">AC13+AC8</f>
        <v>7.500001759191548</v>
      </c>
      <c r="AD14" s="19">
        <f t="shared" ref="AD14" si="92">AD13+AD8</f>
        <v>4.4165344264069262</v>
      </c>
      <c r="AE14" s="19">
        <f t="shared" ref="AE14" si="93">AE13+AE8</f>
        <v>0.32405787805180353</v>
      </c>
      <c r="AF14" s="19">
        <f t="shared" ref="AF14" si="94">AF13+AF8</f>
        <v>-2.1030515258800477</v>
      </c>
      <c r="AG14" s="19">
        <f t="shared" ref="AG14" si="95">AG13+AG8</f>
        <v>8.8088914289173204E-2</v>
      </c>
      <c r="AH14" s="19">
        <f t="shared" ref="AH14" si="96">AH13+AH8</f>
        <v>4.9410972191931677</v>
      </c>
      <c r="AI14" s="19">
        <f t="shared" ref="AI14" si="97">AI13+AI8</f>
        <v>10.24278927837377</v>
      </c>
      <c r="AJ14" s="19">
        <f t="shared" ref="AJ14" si="98">AJ13+AJ8</f>
        <v>12.592304911539124</v>
      </c>
      <c r="AK14" s="19">
        <f t="shared" ref="AK14" si="99">AK13+AK8</f>
        <v>12.613624826259219</v>
      </c>
      <c r="AL14" s="19">
        <f t="shared" ref="AL14" si="100">AL13+AL8</f>
        <v>16.997375633876722</v>
      </c>
      <c r="AM14" s="20">
        <f t="shared" ref="AM14" si="101">AM13+AM8</f>
        <v>19.30773138796193</v>
      </c>
    </row>
    <row r="15" spans="3:39" x14ac:dyDescent="0.35">
      <c r="C15" s="8" t="s">
        <v>9</v>
      </c>
      <c r="D15" s="18">
        <f>D14*$D$5/12</f>
        <v>5.2169999999996731E-4</v>
      </c>
      <c r="E15" s="19">
        <f t="shared" ref="E15:I15" si="102">E14*$D$5/12</f>
        <v>4.8146249999999995E-2</v>
      </c>
      <c r="F15" s="19">
        <f t="shared" si="102"/>
        <v>8.5347900000000018E-2</v>
      </c>
      <c r="G15" s="19">
        <f t="shared" si="102"/>
        <v>9.4477650000000066E-2</v>
      </c>
      <c r="H15" s="19">
        <f t="shared" si="102"/>
        <v>0.11049495000000009</v>
      </c>
      <c r="I15" s="19">
        <f t="shared" si="102"/>
        <v>9.8201700000000058E-2</v>
      </c>
      <c r="J15" s="19">
        <f>J14*$D$5/12+I17*$D$5/12</f>
        <v>0.15672195533250002</v>
      </c>
      <c r="K15" s="19">
        <f>K14*$D$5/12</f>
        <v>0.20771430000000002</v>
      </c>
      <c r="L15" s="19">
        <f t="shared" ref="L15:O15" si="103">L14*$D$5/12</f>
        <v>0.2786599500000001</v>
      </c>
      <c r="M15" s="19">
        <f t="shared" si="103"/>
        <v>0.29366160000000013</v>
      </c>
      <c r="N15" s="19">
        <f t="shared" si="103"/>
        <v>0.31995195000000004</v>
      </c>
      <c r="O15" s="20">
        <f t="shared" si="103"/>
        <v>0.32907615000000001</v>
      </c>
      <c r="P15" s="18">
        <f t="shared" ref="P15" si="104">P14*$D$5/12</f>
        <v>8.5225075018204848E-3</v>
      </c>
      <c r="Q15" s="19">
        <f t="shared" ref="Q15" si="105">Q14*$D$5/12</f>
        <v>-9.6544375874762431E-3</v>
      </c>
      <c r="R15" s="19">
        <f t="shared" ref="R15" si="106">R14*$D$5/12</f>
        <v>-4.2444396788973653E-2</v>
      </c>
      <c r="S15" s="19">
        <f t="shared" ref="S15" si="107">S14*$D$5/12</f>
        <v>-6.7648014795656602E-2</v>
      </c>
      <c r="T15" s="19">
        <f t="shared" ref="T15" si="108">T14*$D$5/12</f>
        <v>-8.9096805800169321E-2</v>
      </c>
      <c r="U15" s="19">
        <f t="shared" ref="U15:W15" si="109">U14*$D$5/12</f>
        <v>-8.0725366441255525E-2</v>
      </c>
      <c r="V15" s="19">
        <f>V14*$D$5/12+U17*$D$5/12</f>
        <v>-6.7498540437327378E-2</v>
      </c>
      <c r="W15" s="19">
        <f t="shared" si="109"/>
        <v>-5.3987014381289951E-2</v>
      </c>
      <c r="X15" s="19">
        <f t="shared" ref="X15" si="110">X14*$D$5/12</f>
        <v>-4.3413973096207613E-2</v>
      </c>
      <c r="Y15" s="19">
        <f t="shared" ref="Y15" si="111">Y14*$D$5/12</f>
        <v>-4.7554387704949769E-2</v>
      </c>
      <c r="Z15" s="19">
        <f t="shared" ref="Z15" si="112">Z14*$D$5/12</f>
        <v>-5.996816391655773E-2</v>
      </c>
      <c r="AA15" s="20">
        <f t="shared" ref="AA15" si="113">AA14*$D$5/12</f>
        <v>-0.10056267371758787</v>
      </c>
      <c r="AB15" s="18">
        <f t="shared" ref="AB15" si="114">AB14*$D$5/12</f>
        <v>2.1773406409551204E-2</v>
      </c>
      <c r="AC15" s="19">
        <f t="shared" ref="AC15" si="115">AC14*$D$5/12</f>
        <v>4.1625009763513098E-2</v>
      </c>
      <c r="AD15" s="19">
        <f t="shared" ref="AD15" si="116">AD14*$D$5/12</f>
        <v>2.4511766066558444E-2</v>
      </c>
      <c r="AE15" s="19">
        <f t="shared" ref="AE15" si="117">AE14*$D$5/12</f>
        <v>1.7985212231875099E-3</v>
      </c>
      <c r="AF15" s="19">
        <f t="shared" ref="AF15" si="118">AF14*$D$5/12</f>
        <v>-1.1671935968634266E-2</v>
      </c>
      <c r="AG15" s="19">
        <f t="shared" ref="AG15" si="119">AG14*$D$5/12</f>
        <v>4.8889347430491133E-4</v>
      </c>
      <c r="AH15" s="19">
        <f>AH14*$D$5/12+AG17*$D$5/12</f>
        <v>2.5788756984897149E-2</v>
      </c>
      <c r="AI15" s="19">
        <f t="shared" ref="AI15" si="120">AI14*$D$5/12</f>
        <v>5.6847480494974428E-2</v>
      </c>
      <c r="AJ15" s="19">
        <f t="shared" ref="AJ15" si="121">AJ14*$D$5/12</f>
        <v>6.9887292259042139E-2</v>
      </c>
      <c r="AK15" s="19">
        <f t="shared" ref="AK15" si="122">AK14*$D$5/12</f>
        <v>7.0005617785738675E-2</v>
      </c>
      <c r="AL15" s="19">
        <f t="shared" ref="AL15" si="123">AL14*$D$5/12</f>
        <v>9.4335434768015813E-2</v>
      </c>
      <c r="AM15" s="20">
        <f t="shared" ref="AM15" si="124">AM14*$D$5/12</f>
        <v>0.10715790920318873</v>
      </c>
    </row>
    <row r="16" spans="3:39" x14ac:dyDescent="0.35">
      <c r="C16" s="8" t="s">
        <v>10</v>
      </c>
      <c r="D16" s="18">
        <v>-5.0000000000000001E-3</v>
      </c>
      <c r="E16" s="19">
        <v>-1.4E-2</v>
      </c>
      <c r="F16" s="19">
        <v>-0.02</v>
      </c>
      <c r="G16" s="19">
        <v>-0.02</v>
      </c>
      <c r="H16" s="19">
        <v>-2.1000000000000001E-2</v>
      </c>
      <c r="I16" s="19">
        <v>-2.4E-2</v>
      </c>
      <c r="J16" s="19">
        <v>-2.5999999999999999E-2</v>
      </c>
      <c r="K16" s="19">
        <v>-3.2000000000000001E-2</v>
      </c>
      <c r="L16" s="19">
        <v>-4.4999999999999998E-2</v>
      </c>
      <c r="M16" s="19">
        <v>-4.9000000000000002E-2</v>
      </c>
      <c r="N16" s="19">
        <v>-0.05</v>
      </c>
      <c r="O16" s="20">
        <v>-5.1999999999999998E-2</v>
      </c>
      <c r="P16" s="18">
        <v>-6.0999999999999999E-2</v>
      </c>
      <c r="Q16" s="19">
        <v>-6.3E-2</v>
      </c>
      <c r="R16" s="19">
        <v>-6.6000000000000003E-2</v>
      </c>
      <c r="S16" s="19">
        <v>-6.3E-2</v>
      </c>
      <c r="T16" s="19">
        <v>-5.8999999999999997E-2</v>
      </c>
      <c r="U16" s="19">
        <v>-6.2E-2</v>
      </c>
      <c r="V16" s="19">
        <v>-6.8000000000000005E-2</v>
      </c>
      <c r="W16" s="19">
        <v>-7.1999999999999995E-2</v>
      </c>
      <c r="X16" s="19">
        <v>-7.3999999999999996E-2</v>
      </c>
      <c r="Y16" s="19">
        <v>-3.2000000000000001E-2</v>
      </c>
      <c r="Z16" s="19">
        <v>-3.2000000000000001E-2</v>
      </c>
      <c r="AA16" s="20">
        <v>-3.2000000000000001E-2</v>
      </c>
      <c r="AB16" s="18">
        <v>-4.7E-2</v>
      </c>
      <c r="AC16" s="19">
        <v>-0.06</v>
      </c>
      <c r="AD16" s="19">
        <v>-6.4000000000000001E-2</v>
      </c>
      <c r="AE16" s="19">
        <v>-6.6000000000000003E-2</v>
      </c>
      <c r="AF16" s="19">
        <v>-6.6000000000000003E-2</v>
      </c>
      <c r="AG16" s="19">
        <v>-7.0000000000000007E-2</v>
      </c>
      <c r="AH16" s="19">
        <v>-7.5999999999999998E-2</v>
      </c>
      <c r="AI16" s="19">
        <v>-8.5000000000000006E-2</v>
      </c>
      <c r="AJ16" s="19">
        <v>-8.5999999999999993E-2</v>
      </c>
      <c r="AK16" s="19">
        <v>-6.8000000000000005E-2</v>
      </c>
      <c r="AL16" s="19">
        <v>-7.2999999999999995E-2</v>
      </c>
      <c r="AM16" s="20">
        <v>-8.1000000000000003E-2</v>
      </c>
    </row>
    <row r="17" spans="3:39" ht="15" thickBot="1" x14ac:dyDescent="0.4">
      <c r="C17" s="8" t="s">
        <v>11</v>
      </c>
      <c r="D17" s="18">
        <f>SUM(D15:D16)</f>
        <v>-4.4783000000000331E-3</v>
      </c>
      <c r="E17" s="19">
        <f>SUM(E15:E16)+D17</f>
        <v>2.9667949999999964E-2</v>
      </c>
      <c r="F17" s="19">
        <f t="shared" ref="F17:O17" si="125">SUM(F15:F16)+E17</f>
        <v>9.5015849999999985E-2</v>
      </c>
      <c r="G17" s="19">
        <f t="shared" si="125"/>
        <v>0.16949350000000005</v>
      </c>
      <c r="H17" s="19">
        <f t="shared" si="125"/>
        <v>0.25898845000000015</v>
      </c>
      <c r="I17" s="19">
        <f t="shared" si="125"/>
        <v>0.33319015000000018</v>
      </c>
      <c r="J17" s="19">
        <f t="shared" si="125"/>
        <v>0.46391210533250021</v>
      </c>
      <c r="K17" s="19">
        <f t="shared" si="125"/>
        <v>0.63962640533250026</v>
      </c>
      <c r="L17" s="19">
        <f t="shared" si="125"/>
        <v>0.87328635533250032</v>
      </c>
      <c r="M17" s="19">
        <f t="shared" si="125"/>
        <v>1.1179479553325005</v>
      </c>
      <c r="N17" s="19">
        <f t="shared" si="125"/>
        <v>1.3878999053325005</v>
      </c>
      <c r="O17" s="20">
        <f t="shared" si="125"/>
        <v>1.6649760553325006</v>
      </c>
      <c r="P17" s="18">
        <f>SUM(P15:P16)</f>
        <v>-5.2477492498179512E-2</v>
      </c>
      <c r="Q17" s="19">
        <f>SUM(Q15:Q16)+P17</f>
        <v>-0.12513193008565576</v>
      </c>
      <c r="R17" s="19">
        <f t="shared" ref="R17" si="126">SUM(R15:R16)+Q17</f>
        <v>-0.23357632687462943</v>
      </c>
      <c r="S17" s="19">
        <f t="shared" ref="S17" si="127">SUM(S15:S16)+R17</f>
        <v>-0.36422434167028606</v>
      </c>
      <c r="T17" s="19">
        <f t="shared" ref="T17" si="128">SUM(T15:T16)+S17</f>
        <v>-0.51232114747045543</v>
      </c>
      <c r="U17" s="19">
        <f t="shared" ref="U17" si="129">SUM(U15:U16)+T17</f>
        <v>-0.65504651391171098</v>
      </c>
      <c r="V17" s="19">
        <f t="shared" ref="V17" si="130">SUM(V15:V16)+U17</f>
        <v>-0.79054505434903843</v>
      </c>
      <c r="W17" s="19">
        <f t="shared" ref="W17" si="131">SUM(W15:W16)+V17</f>
        <v>-0.91653206873032844</v>
      </c>
      <c r="X17" s="19">
        <f t="shared" ref="X17" si="132">SUM(X15:X16)+W17</f>
        <v>-1.033946041826536</v>
      </c>
      <c r="Y17" s="19">
        <f t="shared" ref="Y17" si="133">SUM(Y15:Y16)+X17</f>
        <v>-1.1135004295314859</v>
      </c>
      <c r="Z17" s="19">
        <f t="shared" ref="Z17" si="134">SUM(Z15:Z16)+Y17</f>
        <v>-1.2054685934480436</v>
      </c>
      <c r="AA17" s="20">
        <f t="shared" ref="AA17" si="135">SUM(AA15:AA16)+Z17</f>
        <v>-1.3380312671656314</v>
      </c>
      <c r="AB17" s="21">
        <f>SUM(AB15:AB16)</f>
        <v>-2.5226593590448796E-2</v>
      </c>
      <c r="AC17" s="22">
        <f>SUM(AC15:AC16)+AB17</f>
        <v>-4.36015838269357E-2</v>
      </c>
      <c r="AD17" s="22">
        <f t="shared" ref="AD17" si="136">SUM(AD15:AD16)+AC17</f>
        <v>-8.3089817760377258E-2</v>
      </c>
      <c r="AE17" s="22">
        <f t="shared" ref="AE17" si="137">SUM(AE15:AE16)+AD17</f>
        <v>-0.14729129653718975</v>
      </c>
      <c r="AF17" s="22">
        <f>SUM(AF15:AF16)+AE17</f>
        <v>-0.22496323250582401</v>
      </c>
      <c r="AG17" s="22">
        <f t="shared" ref="AG17" si="138">SUM(AG15:AG16)+AF17</f>
        <v>-0.29447433903151909</v>
      </c>
      <c r="AH17" s="22">
        <f t="shared" ref="AH17" si="139">SUM(AH15:AH16)+AG17</f>
        <v>-0.34468558204662192</v>
      </c>
      <c r="AI17" s="22">
        <f t="shared" ref="AI17" si="140">SUM(AI15:AI16)+AH17</f>
        <v>-0.37283810155164748</v>
      </c>
      <c r="AJ17" s="22">
        <f t="shared" ref="AJ17" si="141">SUM(AJ15:AJ16)+AI17</f>
        <v>-0.38895080929260534</v>
      </c>
      <c r="AK17" s="22">
        <f t="shared" ref="AK17" si="142">SUM(AK15:AK16)+AJ17</f>
        <v>-0.38694519150686668</v>
      </c>
      <c r="AL17" s="22">
        <f t="shared" ref="AL17" si="143">SUM(AL15:AL16)+AK17</f>
        <v>-0.36560975673885088</v>
      </c>
      <c r="AM17" s="23">
        <f t="shared" ref="AM17" si="144">SUM(AM15:AM16)+AL17</f>
        <v>-0.33945184753566215</v>
      </c>
    </row>
    <row r="18" spans="3:39" ht="15" thickBot="1" x14ac:dyDescent="0.4">
      <c r="C18" s="12" t="s">
        <v>12</v>
      </c>
      <c r="D18" s="11">
        <f>D14+D17</f>
        <v>8.9521699999994056E-2</v>
      </c>
      <c r="E18" s="9">
        <f t="shared" ref="E18" si="145">E14+E17</f>
        <v>8.7046679499999975</v>
      </c>
      <c r="F18" s="9">
        <f t="shared" ref="F18" si="146">F14+F17</f>
        <v>15.473015849999999</v>
      </c>
      <c r="G18" s="9">
        <f t="shared" ref="G18" si="147">G14+G17</f>
        <v>17.192493500000012</v>
      </c>
      <c r="H18" s="9">
        <f t="shared" ref="H18" si="148">H14+H17</f>
        <v>20.167988450000014</v>
      </c>
      <c r="I18" s="9">
        <f t="shared" ref="I18" si="149">I14+I17</f>
        <v>18.02719015000001</v>
      </c>
      <c r="J18" s="9">
        <f t="shared" ref="J18" si="150">J14+J17</f>
        <v>28.368912105332502</v>
      </c>
      <c r="K18" s="9">
        <f t="shared" ref="K18" si="151">K14+K17</f>
        <v>38.065626405332502</v>
      </c>
      <c r="L18" s="9">
        <f t="shared" ref="L18" si="152">L14+L17</f>
        <v>51.082286355332513</v>
      </c>
      <c r="M18" s="9">
        <f t="shared" ref="M18" si="153">M14+M17</f>
        <v>54.029947955332517</v>
      </c>
      <c r="N18" s="9">
        <f t="shared" ref="N18" si="154">N14+N17</f>
        <v>59.036899905332511</v>
      </c>
      <c r="O18" s="10">
        <f t="shared" ref="O18" si="155">O14+O17</f>
        <v>60.957976055332502</v>
      </c>
      <c r="P18" s="11">
        <f>P14+P17</f>
        <v>1.4831094447667728</v>
      </c>
      <c r="Q18" s="9">
        <f t="shared" ref="Q18" si="156">Q14+Q17</f>
        <v>-1.8646702341354291</v>
      </c>
      <c r="R18" s="9">
        <f t="shared" ref="R18" si="157">R14+R17</f>
        <v>-7.881215387950963</v>
      </c>
      <c r="S18" s="9">
        <f t="shared" ref="S18" si="158">S14+S17</f>
        <v>-12.553055836383187</v>
      </c>
      <c r="T18" s="9">
        <f t="shared" ref="T18" si="159">T14+T17</f>
        <v>-16.565799670023484</v>
      </c>
      <c r="U18" s="9">
        <f t="shared" ref="U18" si="160">U14+U17</f>
        <v>-15.200157584408199</v>
      </c>
      <c r="V18" s="9">
        <f t="shared" ref="V18" si="161">V14+V17</f>
        <v>-12.297397718334153</v>
      </c>
      <c r="W18" s="9">
        <f t="shared" ref="W18" si="162">W14+W17</f>
        <v>-10.64392204734113</v>
      </c>
      <c r="X18" s="9">
        <f t="shared" ref="X18" si="163">X14+X17</f>
        <v>-8.8562835366387169</v>
      </c>
      <c r="Y18" s="9">
        <f t="shared" ref="Y18" si="164">Y14+Y17</f>
        <v>-9.6818585745674799</v>
      </c>
      <c r="Z18" s="9">
        <f t="shared" ref="Z18" si="165">Z14+Z17</f>
        <v>-12.010543173007994</v>
      </c>
      <c r="AA18" s="10">
        <f t="shared" ref="AA18" si="166">AA14+AA17</f>
        <v>-19.457431937001282</v>
      </c>
      <c r="AB18" s="11">
        <f>AB14+AB17</f>
        <v>3.8979096964187763</v>
      </c>
      <c r="AC18" s="9">
        <f t="shared" ref="AC18" si="167">AC14+AC17</f>
        <v>7.4564001753646121</v>
      </c>
      <c r="AD18" s="9">
        <f t="shared" ref="AD18" si="168">AD14+AD17</f>
        <v>4.3334446086465492</v>
      </c>
      <c r="AE18" s="9">
        <f t="shared" ref="AE18" si="169">AE14+AE17</f>
        <v>0.17676658151461377</v>
      </c>
      <c r="AF18" s="9">
        <f t="shared" ref="AF18" si="170">AF14+AF17</f>
        <v>-2.3280147583858719</v>
      </c>
      <c r="AG18" s="9">
        <f t="shared" ref="AG18" si="171">AG14+AG17</f>
        <v>-0.20638542474234589</v>
      </c>
      <c r="AH18" s="9">
        <f t="shared" ref="AH18" si="172">AH14+AH17</f>
        <v>4.596411637146546</v>
      </c>
      <c r="AI18" s="9">
        <f t="shared" ref="AI18" si="173">AI14+AI17</f>
        <v>9.8699511768221235</v>
      </c>
      <c r="AJ18" s="9">
        <f t="shared" ref="AJ18" si="174">AJ14+AJ17</f>
        <v>12.203354102246518</v>
      </c>
      <c r="AK18" s="9">
        <f t="shared" ref="AK18" si="175">AK14+AK17</f>
        <v>12.226679634752353</v>
      </c>
      <c r="AL18" s="9">
        <f t="shared" ref="AL18" si="176">AL14+AL17</f>
        <v>16.63176587713787</v>
      </c>
      <c r="AM18" s="10">
        <f t="shared" ref="AM18" si="177">AM14+AM17</f>
        <v>18.968279540426266</v>
      </c>
    </row>
    <row r="19" spans="3:39" x14ac:dyDescent="0.35">
      <c r="C19" s="13" t="s">
        <v>13</v>
      </c>
      <c r="D19" s="15">
        <v>-349.23</v>
      </c>
      <c r="E19" s="16">
        <f>D21</f>
        <v>-349.23</v>
      </c>
      <c r="F19" s="16">
        <f t="shared" ref="F19:O19" si="178">E21</f>
        <v>-349.23</v>
      </c>
      <c r="G19" s="16">
        <f t="shared" si="178"/>
        <v>-349.23</v>
      </c>
      <c r="H19" s="16">
        <f t="shared" si="178"/>
        <v>-349.23</v>
      </c>
      <c r="I19" s="16">
        <f t="shared" si="178"/>
        <v>-349.23</v>
      </c>
      <c r="J19" s="16">
        <f t="shared" si="178"/>
        <v>-349.23</v>
      </c>
      <c r="K19" s="16">
        <f t="shared" si="178"/>
        <v>-349.23</v>
      </c>
      <c r="L19" s="16">
        <f t="shared" si="178"/>
        <v>-349.23</v>
      </c>
      <c r="M19" s="16">
        <f t="shared" si="178"/>
        <v>-349.23</v>
      </c>
      <c r="N19" s="16">
        <f t="shared" si="178"/>
        <v>-349.23</v>
      </c>
      <c r="O19" s="17">
        <f t="shared" si="178"/>
        <v>-349.23</v>
      </c>
      <c r="P19" s="15">
        <f>O18</f>
        <v>60.957976055332502</v>
      </c>
      <c r="Q19" s="16">
        <f>P21</f>
        <v>54.867976055332505</v>
      </c>
      <c r="R19" s="16">
        <f t="shared" ref="R19:AA19" si="179">Q21</f>
        <v>49.187976055332506</v>
      </c>
      <c r="S19" s="16">
        <f t="shared" si="179"/>
        <v>43.733976055332505</v>
      </c>
      <c r="T19" s="16">
        <f t="shared" si="179"/>
        <v>39.471976055332505</v>
      </c>
      <c r="U19" s="16">
        <f t="shared" si="179"/>
        <v>35.888976055332506</v>
      </c>
      <c r="V19" s="16">
        <f t="shared" si="179"/>
        <v>32.809976055332505</v>
      </c>
      <c r="W19" s="16">
        <f t="shared" si="179"/>
        <v>29.449976055332506</v>
      </c>
      <c r="X19" s="16">
        <f t="shared" si="179"/>
        <v>26.077976055332506</v>
      </c>
      <c r="Y19" s="16">
        <f t="shared" si="179"/>
        <v>23.135976055332506</v>
      </c>
      <c r="Z19" s="16">
        <f t="shared" si="179"/>
        <v>19.753976055332505</v>
      </c>
      <c r="AA19" s="17">
        <f t="shared" si="179"/>
        <v>15.494976055332504</v>
      </c>
      <c r="AB19" s="15">
        <f>AA18</f>
        <v>-19.457431937001282</v>
      </c>
      <c r="AC19" s="16">
        <f>AB21</f>
        <v>-19.379431937001282</v>
      </c>
      <c r="AD19" s="16">
        <f t="shared" ref="AD19:AM19" si="180">AC21</f>
        <v>-19.306431937001282</v>
      </c>
      <c r="AE19" s="16">
        <f t="shared" si="180"/>
        <v>-19.236431937001282</v>
      </c>
      <c r="AF19" s="16">
        <f t="shared" si="180"/>
        <v>-19.182431937001283</v>
      </c>
      <c r="AG19" s="16">
        <f t="shared" si="180"/>
        <v>-19.136431937001284</v>
      </c>
      <c r="AH19" s="16">
        <f t="shared" si="180"/>
        <v>-19.097431937001282</v>
      </c>
      <c r="AI19" s="16">
        <f t="shared" si="180"/>
        <v>-19.054431937001283</v>
      </c>
      <c r="AJ19" s="16">
        <f t="shared" si="180"/>
        <v>-19.011431937001284</v>
      </c>
      <c r="AK19" s="16">
        <f t="shared" si="180"/>
        <v>-18.974431937001285</v>
      </c>
      <c r="AL19" s="16">
        <f t="shared" si="180"/>
        <v>-18.931431937001285</v>
      </c>
      <c r="AM19" s="17">
        <f t="shared" si="180"/>
        <v>-18.877431937001287</v>
      </c>
    </row>
    <row r="20" spans="3:39" x14ac:dyDescent="0.35">
      <c r="C20" s="8" t="s">
        <v>14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20">
        <v>0</v>
      </c>
      <c r="P20" s="18">
        <v>-6.09</v>
      </c>
      <c r="Q20" s="19">
        <v>-5.68</v>
      </c>
      <c r="R20" s="19">
        <v>-5.4539999999999997</v>
      </c>
      <c r="S20" s="19">
        <v>-4.2619999999999996</v>
      </c>
      <c r="T20" s="19">
        <v>-3.5830000000000002</v>
      </c>
      <c r="U20" s="19">
        <v>-3.0790000000000002</v>
      </c>
      <c r="V20" s="19">
        <v>-3.36</v>
      </c>
      <c r="W20" s="19">
        <v>-3.3719999999999999</v>
      </c>
      <c r="X20" s="19">
        <v>-2.9420000000000002</v>
      </c>
      <c r="Y20" s="19">
        <v>-3.3820000000000001</v>
      </c>
      <c r="Z20" s="19">
        <v>-4.2590000000000003</v>
      </c>
      <c r="AA20" s="20">
        <v>-5.6230000000000002</v>
      </c>
      <c r="AB20" s="18">
        <v>7.8E-2</v>
      </c>
      <c r="AC20" s="19">
        <v>7.2999999999999995E-2</v>
      </c>
      <c r="AD20" s="19">
        <v>7.0000000000000007E-2</v>
      </c>
      <c r="AE20" s="19">
        <v>5.3999999999999999E-2</v>
      </c>
      <c r="AF20" s="19">
        <v>4.5999999999999999E-2</v>
      </c>
      <c r="AG20" s="19">
        <v>3.9E-2</v>
      </c>
      <c r="AH20" s="19">
        <v>4.2999999999999997E-2</v>
      </c>
      <c r="AI20" s="19">
        <v>4.2999999999999997E-2</v>
      </c>
      <c r="AJ20" s="19">
        <v>3.6999999999999998E-2</v>
      </c>
      <c r="AK20" s="19">
        <v>4.2999999999999997E-2</v>
      </c>
      <c r="AL20" s="19">
        <v>5.3999999999999999E-2</v>
      </c>
      <c r="AM20" s="20">
        <v>7.1999999999999995E-2</v>
      </c>
    </row>
    <row r="21" spans="3:39" x14ac:dyDescent="0.35">
      <c r="C21" s="8" t="s">
        <v>15</v>
      </c>
      <c r="D21" s="18">
        <f>SUM(D19:D20)</f>
        <v>-349.23</v>
      </c>
      <c r="E21" s="19">
        <f t="shared" ref="E21:AA21" si="181">SUM(E19:E20)</f>
        <v>-349.23</v>
      </c>
      <c r="F21" s="19">
        <f t="shared" si="181"/>
        <v>-349.23</v>
      </c>
      <c r="G21" s="19">
        <f t="shared" si="181"/>
        <v>-349.23</v>
      </c>
      <c r="H21" s="19">
        <f t="shared" si="181"/>
        <v>-349.23</v>
      </c>
      <c r="I21" s="19">
        <f t="shared" si="181"/>
        <v>-349.23</v>
      </c>
      <c r="J21" s="19">
        <f t="shared" si="181"/>
        <v>-349.23</v>
      </c>
      <c r="K21" s="19">
        <f t="shared" si="181"/>
        <v>-349.23</v>
      </c>
      <c r="L21" s="19">
        <f t="shared" si="181"/>
        <v>-349.23</v>
      </c>
      <c r="M21" s="19">
        <f t="shared" si="181"/>
        <v>-349.23</v>
      </c>
      <c r="N21" s="19">
        <f t="shared" si="181"/>
        <v>-349.23</v>
      </c>
      <c r="O21" s="20">
        <f t="shared" si="181"/>
        <v>-349.23</v>
      </c>
      <c r="P21" s="18">
        <f t="shared" si="181"/>
        <v>54.867976055332505</v>
      </c>
      <c r="Q21" s="19">
        <f t="shared" si="181"/>
        <v>49.187976055332506</v>
      </c>
      <c r="R21" s="19">
        <f t="shared" si="181"/>
        <v>43.733976055332505</v>
      </c>
      <c r="S21" s="19">
        <f t="shared" si="181"/>
        <v>39.471976055332505</v>
      </c>
      <c r="T21" s="19">
        <f t="shared" si="181"/>
        <v>35.888976055332506</v>
      </c>
      <c r="U21" s="19">
        <f t="shared" si="181"/>
        <v>32.809976055332505</v>
      </c>
      <c r="V21" s="19">
        <f t="shared" si="181"/>
        <v>29.449976055332506</v>
      </c>
      <c r="W21" s="19">
        <f t="shared" si="181"/>
        <v>26.077976055332506</v>
      </c>
      <c r="X21" s="19">
        <f t="shared" si="181"/>
        <v>23.135976055332506</v>
      </c>
      <c r="Y21" s="19">
        <f t="shared" si="181"/>
        <v>19.753976055332505</v>
      </c>
      <c r="Z21" s="19">
        <f t="shared" si="181"/>
        <v>15.494976055332504</v>
      </c>
      <c r="AA21" s="20">
        <f t="shared" si="181"/>
        <v>9.8719760553325031</v>
      </c>
      <c r="AB21" s="18">
        <f t="shared" ref="AB21" si="182">SUM(AB19:AB20)</f>
        <v>-19.379431937001282</v>
      </c>
      <c r="AC21" s="19">
        <f t="shared" ref="AC21" si="183">SUM(AC19:AC20)</f>
        <v>-19.306431937001282</v>
      </c>
      <c r="AD21" s="19">
        <f t="shared" ref="AD21" si="184">SUM(AD19:AD20)</f>
        <v>-19.236431937001282</v>
      </c>
      <c r="AE21" s="19">
        <f t="shared" ref="AE21" si="185">SUM(AE19:AE20)</f>
        <v>-19.182431937001283</v>
      </c>
      <c r="AF21" s="19">
        <f t="shared" ref="AF21" si="186">SUM(AF19:AF20)</f>
        <v>-19.136431937001284</v>
      </c>
      <c r="AG21" s="19">
        <f t="shared" ref="AG21" si="187">SUM(AG19:AG20)</f>
        <v>-19.097431937001282</v>
      </c>
      <c r="AH21" s="19">
        <f t="shared" ref="AH21" si="188">SUM(AH19:AH20)</f>
        <v>-19.054431937001283</v>
      </c>
      <c r="AI21" s="19">
        <f t="shared" ref="AI21" si="189">SUM(AI19:AI20)</f>
        <v>-19.011431937001284</v>
      </c>
      <c r="AJ21" s="19">
        <f t="shared" ref="AJ21" si="190">SUM(AJ19:AJ20)</f>
        <v>-18.974431937001285</v>
      </c>
      <c r="AK21" s="19">
        <f t="shared" ref="AK21" si="191">SUM(AK19:AK20)</f>
        <v>-18.931431937001285</v>
      </c>
      <c r="AL21" s="19">
        <f t="shared" ref="AL21" si="192">SUM(AL19:AL20)</f>
        <v>-18.877431937001287</v>
      </c>
      <c r="AM21" s="20">
        <f t="shared" ref="AM21" si="193">SUM(AM19:AM20)</f>
        <v>-18.805431937001288</v>
      </c>
    </row>
    <row r="22" spans="3:39" x14ac:dyDescent="0.35">
      <c r="C22" s="8" t="s">
        <v>16</v>
      </c>
      <c r="D22" s="18">
        <f>D21*$D$5/12</f>
        <v>-1.9382265000000001</v>
      </c>
      <c r="E22" s="19">
        <f>E21*$D$5/12</f>
        <v>-1.9382265000000001</v>
      </c>
      <c r="F22" s="19">
        <f t="shared" ref="F22:I22" si="194">F21*$D$5/12</f>
        <v>-1.9382265000000001</v>
      </c>
      <c r="G22" s="19">
        <f t="shared" si="194"/>
        <v>-1.9382265000000001</v>
      </c>
      <c r="H22" s="19">
        <f t="shared" si="194"/>
        <v>-1.9382265000000001</v>
      </c>
      <c r="I22" s="19">
        <f t="shared" si="194"/>
        <v>-1.9382265000000001</v>
      </c>
      <c r="J22" s="19">
        <f>J21*($D$5/12)+I24*($D$5/12)</f>
        <v>-2.0073054630926941</v>
      </c>
      <c r="K22" s="19">
        <f>K21*$D$5/12</f>
        <v>-1.9382265000000001</v>
      </c>
      <c r="L22" s="19">
        <f t="shared" ref="L22:O22" si="195">L21*$D$5/12</f>
        <v>-1.9382265000000001</v>
      </c>
      <c r="M22" s="19">
        <f t="shared" si="195"/>
        <v>-1.9382265000000001</v>
      </c>
      <c r="N22" s="19">
        <f t="shared" si="195"/>
        <v>-1.9382265000000001</v>
      </c>
      <c r="O22" s="20">
        <f t="shared" si="195"/>
        <v>-1.9382265000000001</v>
      </c>
      <c r="P22" s="18">
        <f t="shared" ref="P22" si="196">P21*$D$5/12</f>
        <v>0.30451726710709542</v>
      </c>
      <c r="Q22" s="19">
        <f t="shared" ref="Q22" si="197">Q21*$D$5/12</f>
        <v>0.27299326710709543</v>
      </c>
      <c r="R22" s="19">
        <f t="shared" ref="R22" si="198">R21*$D$5/12</f>
        <v>0.24272356710709542</v>
      </c>
      <c r="S22" s="19">
        <f t="shared" ref="S22" si="199">S21*$D$5/12</f>
        <v>0.21906946710709541</v>
      </c>
      <c r="T22" s="19">
        <f t="shared" ref="T22" si="200">T21*$D$5/12</f>
        <v>0.19918381710709543</v>
      </c>
      <c r="U22" s="19">
        <f t="shared" ref="U22" si="201">U21*$D$5/12</f>
        <v>0.18209536710709542</v>
      </c>
      <c r="V22" s="19">
        <f>V21*($D$5/12)+U24*($D$5/12)</f>
        <v>0.17133160138426171</v>
      </c>
      <c r="W22" s="19">
        <f t="shared" ref="W22" si="202">W21*$D$5/12</f>
        <v>0.14473276710709543</v>
      </c>
      <c r="X22" s="19">
        <f t="shared" ref="X22" si="203">X21*$D$5/12</f>
        <v>0.12840466710709542</v>
      </c>
      <c r="Y22" s="19">
        <f t="shared" ref="Y22" si="204">Y21*$D$5/12</f>
        <v>0.1096345671070954</v>
      </c>
      <c r="Z22" s="19">
        <f t="shared" ref="Z22" si="205">Z21*$D$5/12</f>
        <v>8.59971171070954E-2</v>
      </c>
      <c r="AA22" s="20">
        <f t="shared" ref="AA22" si="206">AA21*$D$5/12</f>
        <v>5.4789467107095396E-2</v>
      </c>
      <c r="AB22" s="18">
        <f t="shared" ref="AB22" si="207">AB21*$D$5/12</f>
        <v>-0.10755584725035712</v>
      </c>
      <c r="AC22" s="19">
        <f t="shared" ref="AC22" si="208">AC21*$D$5/12</f>
        <v>-0.10715069725035713</v>
      </c>
      <c r="AD22" s="19">
        <f t="shared" ref="AD22" si="209">AD21*$D$5/12</f>
        <v>-0.10676219725035713</v>
      </c>
      <c r="AE22" s="19">
        <f t="shared" ref="AE22" si="210">AE21*$D$5/12</f>
        <v>-0.10646249725035713</v>
      </c>
      <c r="AF22" s="19">
        <f t="shared" ref="AF22" si="211">AF21*$D$5/12</f>
        <v>-0.10620719725035714</v>
      </c>
      <c r="AG22" s="19">
        <f t="shared" ref="AG22" si="212">AG21*$D$5/12</f>
        <v>-0.10599074725035712</v>
      </c>
      <c r="AH22" s="19">
        <f>AH21*($D$5/12)+AG24*($D$5/12)</f>
        <v>-0.10930481421879402</v>
      </c>
      <c r="AI22" s="19">
        <f t="shared" ref="AI22" si="213">AI21*$D$5/12</f>
        <v>-0.10551344725035715</v>
      </c>
      <c r="AJ22" s="19">
        <f t="shared" ref="AJ22" si="214">AJ21*$D$5/12</f>
        <v>-0.10530809725035713</v>
      </c>
      <c r="AK22" s="19">
        <f t="shared" ref="AK22" si="215">AK21*$D$5/12</f>
        <v>-0.10506944725035715</v>
      </c>
      <c r="AL22" s="19">
        <f t="shared" ref="AL22" si="216">AL21*$D$5/12</f>
        <v>-0.10476974725035715</v>
      </c>
      <c r="AM22" s="20">
        <f t="shared" ref="AM22" si="217">AM21*$D$5/12</f>
        <v>-0.10437014725035715</v>
      </c>
    </row>
    <row r="23" spans="3:39" x14ac:dyDescent="0.35">
      <c r="C23" s="8" t="s">
        <v>17</v>
      </c>
      <c r="D23" s="18">
        <v>-0.1362168361169267</v>
      </c>
      <c r="E23" s="19">
        <v>-0.1362168361169267</v>
      </c>
      <c r="F23" s="19">
        <v>-0.1362168361169267</v>
      </c>
      <c r="G23" s="19">
        <v>-0.1362168361169267</v>
      </c>
      <c r="H23" s="19">
        <v>-0.1362168361169267</v>
      </c>
      <c r="I23" s="19">
        <v>-0.1362168361169267</v>
      </c>
      <c r="J23" s="19">
        <v>-0.1362168361169267</v>
      </c>
      <c r="K23" s="19">
        <v>-0.1362168361169267</v>
      </c>
      <c r="L23" s="19">
        <v>-0.1362168361169267</v>
      </c>
      <c r="M23" s="19">
        <v>0</v>
      </c>
      <c r="N23" s="19">
        <v>0</v>
      </c>
      <c r="O23" s="20">
        <v>0</v>
      </c>
      <c r="P23" s="18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20">
        <v>0</v>
      </c>
      <c r="AB23" s="18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v>0</v>
      </c>
    </row>
    <row r="24" spans="3:39" ht="15" thickBot="1" x14ac:dyDescent="0.4">
      <c r="C24" s="8" t="s">
        <v>18</v>
      </c>
      <c r="D24" s="18">
        <f>SUM(D22:D23)</f>
        <v>-2.0744433361169268</v>
      </c>
      <c r="E24" s="19">
        <f>SUM(E22:E23)+D24</f>
        <v>-4.1488866722338535</v>
      </c>
      <c r="F24" s="19">
        <f t="shared" ref="F24:O24" si="218">SUM(F22:F23)+E24</f>
        <v>-6.2233300083507803</v>
      </c>
      <c r="G24" s="19">
        <f t="shared" si="218"/>
        <v>-8.2977733444677071</v>
      </c>
      <c r="H24" s="19">
        <f t="shared" si="218"/>
        <v>-10.372216680584634</v>
      </c>
      <c r="I24" s="19">
        <f t="shared" si="218"/>
        <v>-12.446660016701561</v>
      </c>
      <c r="J24" s="19">
        <f t="shared" si="218"/>
        <v>-14.590182315911182</v>
      </c>
      <c r="K24" s="19">
        <f t="shared" si="218"/>
        <v>-16.664625652028107</v>
      </c>
      <c r="L24" s="19">
        <f t="shared" si="218"/>
        <v>-18.739068988145036</v>
      </c>
      <c r="M24" s="19">
        <f t="shared" si="218"/>
        <v>-20.677295488145035</v>
      </c>
      <c r="N24" s="19">
        <f t="shared" si="218"/>
        <v>-22.615521988145034</v>
      </c>
      <c r="O24" s="20">
        <f t="shared" si="218"/>
        <v>-24.553748488145033</v>
      </c>
      <c r="P24" s="18">
        <f>SUM(P22:P23)</f>
        <v>0.30451726710709542</v>
      </c>
      <c r="Q24" s="19">
        <f>SUM(Q22:Q23)+P24</f>
        <v>0.57751053421419085</v>
      </c>
      <c r="R24" s="19">
        <f t="shared" ref="R24:AA24" si="219">SUM(R22:R23)+Q24</f>
        <v>0.82023410132128627</v>
      </c>
      <c r="S24" s="19">
        <f t="shared" si="219"/>
        <v>1.0393035684283816</v>
      </c>
      <c r="T24" s="19">
        <f t="shared" si="219"/>
        <v>1.238487385535477</v>
      </c>
      <c r="U24" s="19">
        <f t="shared" si="219"/>
        <v>1.4205827526425725</v>
      </c>
      <c r="V24" s="19">
        <f t="shared" si="219"/>
        <v>1.5919143540268341</v>
      </c>
      <c r="W24" s="19">
        <f t="shared" si="219"/>
        <v>1.7366471211339296</v>
      </c>
      <c r="X24" s="19">
        <f t="shared" si="219"/>
        <v>1.8650517882410251</v>
      </c>
      <c r="Y24" s="19">
        <f t="shared" si="219"/>
        <v>1.9746863553481204</v>
      </c>
      <c r="Z24" s="19">
        <f t="shared" si="219"/>
        <v>2.0606834724552159</v>
      </c>
      <c r="AA24" s="20">
        <f t="shared" si="219"/>
        <v>2.1154729395623111</v>
      </c>
      <c r="AB24" s="21">
        <f>SUM(AB22:AB23)</f>
        <v>-0.10755584725035712</v>
      </c>
      <c r="AC24" s="22">
        <f>SUM(AC22:AC23)+AB24</f>
        <v>-0.21470654450071425</v>
      </c>
      <c r="AD24" s="22">
        <f t="shared" ref="AD24" si="220">SUM(AD22:AD23)+AC24</f>
        <v>-0.32146874175107137</v>
      </c>
      <c r="AE24" s="22">
        <f t="shared" ref="AE24" si="221">SUM(AE22:AE23)+AD24</f>
        <v>-0.42793123900142849</v>
      </c>
      <c r="AF24" s="22">
        <f t="shared" ref="AF24" si="222">SUM(AF22:AF23)+AE24</f>
        <v>-0.53413843625178559</v>
      </c>
      <c r="AG24" s="22">
        <f t="shared" ref="AG24" si="223">SUM(AG22:AG23)+AF24</f>
        <v>-0.64012918350214276</v>
      </c>
      <c r="AH24" s="22">
        <f t="shared" ref="AH24" si="224">SUM(AH22:AH23)+AG24</f>
        <v>-0.74943399772093677</v>
      </c>
      <c r="AI24" s="22">
        <f t="shared" ref="AI24" si="225">SUM(AI22:AI23)+AH24</f>
        <v>-0.85494744497129394</v>
      </c>
      <c r="AJ24" s="22">
        <f t="shared" ref="AJ24" si="226">SUM(AJ22:AJ23)+AI24</f>
        <v>-0.9602555422216511</v>
      </c>
      <c r="AK24" s="22">
        <f t="shared" ref="AK24" si="227">SUM(AK22:AK23)+AJ24</f>
        <v>-1.0653249894720083</v>
      </c>
      <c r="AL24" s="22">
        <f t="shared" ref="AL24" si="228">SUM(AL22:AL23)+AK24</f>
        <v>-1.1700947367223655</v>
      </c>
      <c r="AM24" s="23">
        <f t="shared" ref="AM24" si="229">SUM(AM22:AM23)+AL24</f>
        <v>-1.2744648839727226</v>
      </c>
    </row>
    <row r="25" spans="3:39" ht="15" thickBot="1" x14ac:dyDescent="0.4">
      <c r="C25" s="12" t="s">
        <v>19</v>
      </c>
      <c r="D25" s="11">
        <f>D21+D24</f>
        <v>-351.30444333611695</v>
      </c>
      <c r="E25" s="9">
        <f>E21+E24</f>
        <v>-353.37888667223388</v>
      </c>
      <c r="F25" s="9">
        <f t="shared" ref="F25:O25" si="230">F21+F24</f>
        <v>-355.4533300083508</v>
      </c>
      <c r="G25" s="9">
        <f t="shared" si="230"/>
        <v>-357.52777334446773</v>
      </c>
      <c r="H25" s="9">
        <f t="shared" si="230"/>
        <v>-359.60221668058466</v>
      </c>
      <c r="I25" s="9">
        <f t="shared" si="230"/>
        <v>-361.67666001670159</v>
      </c>
      <c r="J25" s="9">
        <f t="shared" si="230"/>
        <v>-363.82018231591121</v>
      </c>
      <c r="K25" s="9">
        <f t="shared" si="230"/>
        <v>-365.89462565202814</v>
      </c>
      <c r="L25" s="9">
        <f t="shared" si="230"/>
        <v>-367.96906898814507</v>
      </c>
      <c r="M25" s="9">
        <f t="shared" si="230"/>
        <v>-369.90729548814505</v>
      </c>
      <c r="N25" s="9">
        <f t="shared" si="230"/>
        <v>-371.84552198814504</v>
      </c>
      <c r="O25" s="10">
        <f t="shared" si="230"/>
        <v>-373.78374848814508</v>
      </c>
      <c r="P25" s="11">
        <f>P21+P24</f>
        <v>55.1724933224396</v>
      </c>
      <c r="Q25" s="9">
        <f>Q21+Q24</f>
        <v>49.765486589546697</v>
      </c>
      <c r="R25" s="9">
        <f t="shared" ref="R25" si="231">R21+R24</f>
        <v>44.554210156653788</v>
      </c>
      <c r="S25" s="9">
        <f t="shared" ref="S25" si="232">S21+S24</f>
        <v>40.511279623760885</v>
      </c>
      <c r="T25" s="9">
        <f t="shared" ref="T25" si="233">T21+T24</f>
        <v>37.127463440867984</v>
      </c>
      <c r="U25" s="9">
        <f t="shared" ref="U25" si="234">U21+U24</f>
        <v>34.230558807975079</v>
      </c>
      <c r="V25" s="9">
        <f t="shared" ref="V25" si="235">V21+V24</f>
        <v>31.04189040935934</v>
      </c>
      <c r="W25" s="9">
        <f t="shared" ref="W25" si="236">W21+W24</f>
        <v>27.814623176466437</v>
      </c>
      <c r="X25" s="9">
        <f t="shared" ref="X25" si="237">X21+X24</f>
        <v>25.001027843573532</v>
      </c>
      <c r="Y25" s="9">
        <f t="shared" ref="Y25" si="238">Y21+Y24</f>
        <v>21.728662410680624</v>
      </c>
      <c r="Z25" s="9">
        <f t="shared" ref="Z25" si="239">Z21+Z24</f>
        <v>17.555659527787721</v>
      </c>
      <c r="AA25" s="10">
        <f t="shared" ref="AA25" si="240">AA21+AA24</f>
        <v>11.987448994894814</v>
      </c>
      <c r="AB25" s="11">
        <f>AB21+AB24</f>
        <v>-19.486987784251639</v>
      </c>
      <c r="AC25" s="9">
        <f>AC21+AC24</f>
        <v>-19.521138481501996</v>
      </c>
      <c r="AD25" s="9">
        <f t="shared" ref="AD25" si="241">AD21+AD24</f>
        <v>-19.557900678752354</v>
      </c>
      <c r="AE25" s="9">
        <f t="shared" ref="AE25" si="242">AE21+AE24</f>
        <v>-19.610363176002711</v>
      </c>
      <c r="AF25" s="9">
        <f t="shared" ref="AF25" si="243">AF21+AF24</f>
        <v>-19.670570373253071</v>
      </c>
      <c r="AG25" s="9">
        <f t="shared" ref="AG25" si="244">AG21+AG24</f>
        <v>-19.737561120503425</v>
      </c>
      <c r="AH25" s="9">
        <f t="shared" ref="AH25" si="245">AH21+AH24</f>
        <v>-19.803865934722218</v>
      </c>
      <c r="AI25" s="9">
        <f t="shared" ref="AI25" si="246">AI21+AI24</f>
        <v>-19.866379381972578</v>
      </c>
      <c r="AJ25" s="9">
        <f t="shared" ref="AJ25" si="247">AJ21+AJ24</f>
        <v>-19.934687479222937</v>
      </c>
      <c r="AK25" s="9">
        <f t="shared" ref="AK25" si="248">AK21+AK24</f>
        <v>-19.996756926473292</v>
      </c>
      <c r="AL25" s="9">
        <f t="shared" ref="AL25" si="249">AL21+AL24</f>
        <v>-20.047526673723652</v>
      </c>
      <c r="AM25" s="10">
        <f t="shared" ref="AM25" si="250">AM21+AM24</f>
        <v>-20.07989682097401</v>
      </c>
    </row>
    <row r="26" spans="3:39" x14ac:dyDescent="0.35">
      <c r="C26" s="13" t="s">
        <v>20</v>
      </c>
      <c r="D26" s="15">
        <v>292.96699999999998</v>
      </c>
      <c r="E26" s="16">
        <v>292.96699999999998</v>
      </c>
      <c r="F26" s="16">
        <v>292.96699999999998</v>
      </c>
      <c r="G26" s="16">
        <v>292.96699999999998</v>
      </c>
      <c r="H26" s="16">
        <v>292.96699999999998</v>
      </c>
      <c r="I26" s="16">
        <v>292.96699999999998</v>
      </c>
      <c r="J26" s="16">
        <v>292.96699999999998</v>
      </c>
      <c r="K26" s="16">
        <v>292.96699999999998</v>
      </c>
      <c r="L26" s="16">
        <v>292.96699999999998</v>
      </c>
      <c r="M26" s="16">
        <v>292.96699999999998</v>
      </c>
      <c r="N26" s="16">
        <v>292.96699999999998</v>
      </c>
      <c r="O26" s="17">
        <v>292.96699999999998</v>
      </c>
      <c r="P26" s="15">
        <f>O31+O25</f>
        <v>-61.251001592040097</v>
      </c>
      <c r="Q26" s="16">
        <v>-54.061</v>
      </c>
      <c r="R26" s="16">
        <v>-47.354999999999997</v>
      </c>
      <c r="S26" s="16">
        <v>-40.914999999999999</v>
      </c>
      <c r="T26" s="16">
        <v>-35.883000000000003</v>
      </c>
      <c r="U26" s="16">
        <v>-31.652999999999999</v>
      </c>
      <c r="V26" s="16">
        <v>-28.018000000000001</v>
      </c>
      <c r="W26" s="16">
        <v>-24.050999999999998</v>
      </c>
      <c r="X26" s="16">
        <v>-20.071000000000002</v>
      </c>
      <c r="Y26" s="16">
        <v>-16.597000000000001</v>
      </c>
      <c r="Z26" s="16">
        <v>-12.603999999999999</v>
      </c>
      <c r="AA26" s="17">
        <v>-7.5750000000000002</v>
      </c>
      <c r="AB26" s="15">
        <f>AA31+AA25</f>
        <v>9.2696755024949518</v>
      </c>
      <c r="AC26" s="16">
        <v>8.1660000000000004</v>
      </c>
      <c r="AD26" s="16">
        <v>7.1319999999999997</v>
      </c>
      <c r="AE26" s="16">
        <v>6.14</v>
      </c>
      <c r="AF26" s="16">
        <v>5.3659999999999997</v>
      </c>
      <c r="AG26" s="16">
        <v>4.7169999999999996</v>
      </c>
      <c r="AH26" s="16">
        <v>4.1609999999999996</v>
      </c>
      <c r="AI26" s="16">
        <v>3.5529999999999999</v>
      </c>
      <c r="AJ26" s="16">
        <v>2.9430000000000001</v>
      </c>
      <c r="AK26" s="16">
        <v>2.411</v>
      </c>
      <c r="AL26" s="16">
        <v>1.798</v>
      </c>
      <c r="AM26" s="17">
        <v>1.024</v>
      </c>
    </row>
    <row r="27" spans="3:39" x14ac:dyDescent="0.35">
      <c r="C27" s="8" t="s">
        <v>21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20">
        <v>0</v>
      </c>
      <c r="P27" s="18">
        <v>7.19</v>
      </c>
      <c r="Q27" s="19">
        <v>6.7060000000000004</v>
      </c>
      <c r="R27" s="19">
        <v>6.4390000000000001</v>
      </c>
      <c r="S27" s="19">
        <v>5.032</v>
      </c>
      <c r="T27" s="19">
        <v>4.2300000000000004</v>
      </c>
      <c r="U27" s="19">
        <v>3.6349999999999998</v>
      </c>
      <c r="V27" s="19">
        <v>3.9670000000000001</v>
      </c>
      <c r="W27" s="19">
        <v>3.9809999999999999</v>
      </c>
      <c r="X27" s="19">
        <v>3.4729999999999999</v>
      </c>
      <c r="Y27" s="19">
        <v>3.9929999999999999</v>
      </c>
      <c r="Z27" s="19">
        <v>5.0289999999999999</v>
      </c>
      <c r="AA27" s="20">
        <v>6.6390000000000002</v>
      </c>
      <c r="AB27" s="18">
        <v>-1.109</v>
      </c>
      <c r="AC27" s="19">
        <v>-1.034</v>
      </c>
      <c r="AD27" s="19">
        <v>-0.99199999999999999</v>
      </c>
      <c r="AE27" s="19">
        <v>-0.77400000000000002</v>
      </c>
      <c r="AF27" s="19">
        <v>-0.64900000000000002</v>
      </c>
      <c r="AG27" s="19">
        <v>-0.55600000000000005</v>
      </c>
      <c r="AH27" s="19">
        <v>-0.60699999999999998</v>
      </c>
      <c r="AI27" s="19">
        <v>-0.61</v>
      </c>
      <c r="AJ27" s="19">
        <v>-0.53200000000000003</v>
      </c>
      <c r="AK27" s="19">
        <v>-0.61299999999999999</v>
      </c>
      <c r="AL27" s="19">
        <v>-0.77400000000000002</v>
      </c>
      <c r="AM27" s="20">
        <v>-1.024</v>
      </c>
    </row>
    <row r="28" spans="3:39" x14ac:dyDescent="0.35">
      <c r="C28" s="8" t="s">
        <v>22</v>
      </c>
      <c r="D28" s="18">
        <f>SUM(D26:D27)</f>
        <v>292.96699999999998</v>
      </c>
      <c r="E28" s="19">
        <f t="shared" ref="E28:O28" si="251">SUM(E26:E27)</f>
        <v>292.96699999999998</v>
      </c>
      <c r="F28" s="19">
        <f t="shared" si="251"/>
        <v>292.96699999999998</v>
      </c>
      <c r="G28" s="19">
        <f t="shared" si="251"/>
        <v>292.96699999999998</v>
      </c>
      <c r="H28" s="19">
        <f t="shared" si="251"/>
        <v>292.96699999999998</v>
      </c>
      <c r="I28" s="19">
        <f t="shared" si="251"/>
        <v>292.96699999999998</v>
      </c>
      <c r="J28" s="19">
        <f t="shared" si="251"/>
        <v>292.96699999999998</v>
      </c>
      <c r="K28" s="19">
        <f t="shared" si="251"/>
        <v>292.96699999999998</v>
      </c>
      <c r="L28" s="19">
        <f t="shared" si="251"/>
        <v>292.96699999999998</v>
      </c>
      <c r="M28" s="19">
        <f t="shared" si="251"/>
        <v>292.96699999999998</v>
      </c>
      <c r="N28" s="19">
        <f t="shared" si="251"/>
        <v>292.96699999999998</v>
      </c>
      <c r="O28" s="20">
        <f t="shared" si="251"/>
        <v>292.96699999999998</v>
      </c>
      <c r="P28" s="18">
        <f>SUM(P26:P27)</f>
        <v>-54.0610015920401</v>
      </c>
      <c r="Q28" s="19">
        <f t="shared" ref="Q28" si="252">SUM(Q26:Q27)</f>
        <v>-47.354999999999997</v>
      </c>
      <c r="R28" s="19">
        <f t="shared" ref="R28" si="253">SUM(R26:R27)</f>
        <v>-40.915999999999997</v>
      </c>
      <c r="S28" s="19">
        <f t="shared" ref="S28" si="254">SUM(S26:S27)</f>
        <v>-35.882999999999996</v>
      </c>
      <c r="T28" s="19">
        <f t="shared" ref="T28" si="255">SUM(T26:T27)</f>
        <v>-31.653000000000002</v>
      </c>
      <c r="U28" s="19">
        <f t="shared" ref="U28" si="256">SUM(U26:U27)</f>
        <v>-28.018000000000001</v>
      </c>
      <c r="V28" s="19">
        <f t="shared" ref="V28" si="257">SUM(V26:V27)</f>
        <v>-24.051000000000002</v>
      </c>
      <c r="W28" s="19">
        <f t="shared" ref="W28" si="258">SUM(W26:W27)</f>
        <v>-20.07</v>
      </c>
      <c r="X28" s="19">
        <f t="shared" ref="X28" si="259">SUM(X26:X27)</f>
        <v>-16.598000000000003</v>
      </c>
      <c r="Y28" s="19">
        <f t="shared" ref="Y28" si="260">SUM(Y26:Y27)</f>
        <v>-12.604000000000001</v>
      </c>
      <c r="Z28" s="19">
        <f t="shared" ref="Z28" si="261">SUM(Z26:Z27)</f>
        <v>-7.5749999999999993</v>
      </c>
      <c r="AA28" s="20">
        <f t="shared" ref="AA28" si="262">SUM(AA26:AA27)</f>
        <v>-0.93599999999999994</v>
      </c>
      <c r="AB28" s="18">
        <f>SUM(AB26:AB27)</f>
        <v>8.1606755024949518</v>
      </c>
      <c r="AC28" s="19">
        <f t="shared" ref="AC28" si="263">SUM(AC26:AC27)</f>
        <v>7.1320000000000006</v>
      </c>
      <c r="AD28" s="19">
        <f t="shared" ref="AD28" si="264">SUM(AD26:AD27)</f>
        <v>6.14</v>
      </c>
      <c r="AE28" s="19">
        <f t="shared" ref="AE28" si="265">SUM(AE26:AE27)</f>
        <v>5.3659999999999997</v>
      </c>
      <c r="AF28" s="19">
        <f t="shared" ref="AF28" si="266">SUM(AF26:AF27)</f>
        <v>4.7169999999999996</v>
      </c>
      <c r="AG28" s="19">
        <f t="shared" ref="AG28" si="267">SUM(AG26:AG27)</f>
        <v>4.1609999999999996</v>
      </c>
      <c r="AH28" s="19">
        <f t="shared" ref="AH28" si="268">SUM(AH26:AH27)</f>
        <v>3.5539999999999994</v>
      </c>
      <c r="AI28" s="19">
        <f t="shared" ref="AI28" si="269">SUM(AI26:AI27)</f>
        <v>2.9430000000000001</v>
      </c>
      <c r="AJ28" s="19">
        <f t="shared" ref="AJ28" si="270">SUM(AJ26:AJ27)</f>
        <v>2.411</v>
      </c>
      <c r="AK28" s="19">
        <f t="shared" ref="AK28" si="271">SUM(AK26:AK27)</f>
        <v>1.798</v>
      </c>
      <c r="AL28" s="19">
        <f t="shared" ref="AL28" si="272">SUM(AL26:AL27)</f>
        <v>1.024</v>
      </c>
      <c r="AM28" s="20">
        <f t="shared" ref="AM28" si="273">SUM(AM26:AM27)</f>
        <v>0</v>
      </c>
    </row>
    <row r="29" spans="3:39" x14ac:dyDescent="0.35">
      <c r="C29" s="8" t="s">
        <v>23</v>
      </c>
      <c r="D29" s="18">
        <f>D28*$D$5/12</f>
        <v>1.6259668500000002</v>
      </c>
      <c r="E29" s="19">
        <f>E28*$D$5/12</f>
        <v>1.6259668500000002</v>
      </c>
      <c r="F29" s="19">
        <f t="shared" ref="F29:K29" si="274">F28*$D$5/12</f>
        <v>1.6259668500000002</v>
      </c>
      <c r="G29" s="19">
        <f t="shared" si="274"/>
        <v>1.6259668500000002</v>
      </c>
      <c r="H29" s="19">
        <f t="shared" si="274"/>
        <v>1.6259668500000002</v>
      </c>
      <c r="I29" s="19">
        <f t="shared" si="274"/>
        <v>1.6259668500000002</v>
      </c>
      <c r="J29" s="19">
        <f>J28*($D$5/12)+I30*($D$5/12)</f>
        <v>1.680111546105</v>
      </c>
      <c r="K29" s="19">
        <f t="shared" si="274"/>
        <v>1.6259668500000002</v>
      </c>
      <c r="L29" s="19">
        <f t="shared" ref="L29" si="275">L28*$D$5/12</f>
        <v>1.6259668500000002</v>
      </c>
      <c r="M29" s="19">
        <f t="shared" ref="M29" si="276">M28*$D$5/12</f>
        <v>1.6259668500000002</v>
      </c>
      <c r="N29" s="19">
        <f t="shared" ref="N29" si="277">N28*$D$5/12</f>
        <v>1.6259668500000002</v>
      </c>
      <c r="O29" s="20">
        <f t="shared" ref="O29" si="278">O28*$D$5/12</f>
        <v>1.6259668500000002</v>
      </c>
      <c r="P29" s="18">
        <f t="shared" ref="P29" si="279">P28*$D$5/12</f>
        <v>-0.30003855883582259</v>
      </c>
      <c r="Q29" s="19">
        <f t="shared" ref="Q29" si="280">Q28*$D$5/12</f>
        <v>-0.26282025000000003</v>
      </c>
      <c r="R29" s="19">
        <f t="shared" ref="R29" si="281">R28*$D$5/12</f>
        <v>-0.22708380000000003</v>
      </c>
      <c r="S29" s="19">
        <f t="shared" ref="S29" si="282">S28*$D$5/12</f>
        <v>-0.19915064999999998</v>
      </c>
      <c r="T29" s="19">
        <f t="shared" ref="T29" si="283">T28*$D$5/12</f>
        <v>-0.17567415000000006</v>
      </c>
      <c r="U29" s="19">
        <f t="shared" ref="U29" si="284">U28*$D$5/12</f>
        <v>-0.15549990000000002</v>
      </c>
      <c r="V29" s="19">
        <f>V28*($D$5/12)+U30*($D$5/12)</f>
        <v>-0.14081053356403883</v>
      </c>
      <c r="W29" s="19">
        <f t="shared" ref="W29" si="285">W28*$D$5/12</f>
        <v>-0.11138850000000002</v>
      </c>
      <c r="X29" s="19">
        <f t="shared" ref="X29" si="286">X28*$D$5/12</f>
        <v>-9.2118900000000017E-2</v>
      </c>
      <c r="Y29" s="19">
        <f t="shared" ref="Y29" si="287">Y28*$D$5/12</f>
        <v>-6.9952200000000006E-2</v>
      </c>
      <c r="Z29" s="19">
        <f t="shared" ref="Z29" si="288">Z28*$D$5/12</f>
        <v>-4.2041250000000002E-2</v>
      </c>
      <c r="AA29" s="20">
        <f t="shared" ref="AA29" si="289">AA28*$D$5/12</f>
        <v>-5.1948000000000003E-3</v>
      </c>
      <c r="AB29" s="18">
        <f t="shared" ref="AB29" si="290">AB28*$D$5/12</f>
        <v>4.529174903884698E-2</v>
      </c>
      <c r="AC29" s="19">
        <f t="shared" ref="AC29" si="291">AC28*$D$5/12</f>
        <v>3.9582600000000003E-2</v>
      </c>
      <c r="AD29" s="19">
        <f t="shared" ref="AD29" si="292">AD28*$D$5/12</f>
        <v>3.4077000000000003E-2</v>
      </c>
      <c r="AE29" s="19">
        <f t="shared" ref="AE29" si="293">AE28*$D$5/12</f>
        <v>2.97813E-2</v>
      </c>
      <c r="AF29" s="19">
        <f t="shared" ref="AF29" si="294">AF28*$D$5/12</f>
        <v>2.6179350000000001E-2</v>
      </c>
      <c r="AG29" s="19">
        <f t="shared" ref="AG29" si="295">AG28*$D$5/12</f>
        <v>2.3093550000000001E-2</v>
      </c>
      <c r="AH29" s="19">
        <f>AH28*($D$5/12)+AG30*($D$5/12)</f>
        <v>2.08236307971656E-2</v>
      </c>
      <c r="AI29" s="19">
        <f t="shared" ref="AI29" si="296">AI28*$D$5/12</f>
        <v>1.6333650000000002E-2</v>
      </c>
      <c r="AJ29" s="19">
        <f t="shared" ref="AJ29" si="297">AJ28*$D$5/12</f>
        <v>1.338105E-2</v>
      </c>
      <c r="AK29" s="19">
        <f t="shared" ref="AK29" si="298">AK28*$D$5/12</f>
        <v>9.9789000000000006E-3</v>
      </c>
      <c r="AL29" s="19">
        <f t="shared" ref="AL29" si="299">AL28*$D$5/12</f>
        <v>5.6832000000000002E-3</v>
      </c>
      <c r="AM29" s="20">
        <f t="shared" ref="AM29" si="300">AM28*$D$5/12</f>
        <v>0</v>
      </c>
    </row>
    <row r="30" spans="3:39" x14ac:dyDescent="0.35">
      <c r="C30" s="8" t="s">
        <v>24</v>
      </c>
      <c r="D30" s="18">
        <f>D29</f>
        <v>1.6259668500000002</v>
      </c>
      <c r="E30" s="19">
        <f>E29+D30</f>
        <v>3.2519337000000004</v>
      </c>
      <c r="F30" s="19">
        <f t="shared" ref="F30:O30" si="301">F29+E30</f>
        <v>4.8779005500000006</v>
      </c>
      <c r="G30" s="19">
        <f t="shared" si="301"/>
        <v>6.5038674000000007</v>
      </c>
      <c r="H30" s="19">
        <f t="shared" si="301"/>
        <v>8.1298342500000018</v>
      </c>
      <c r="I30" s="19">
        <f t="shared" si="301"/>
        <v>9.7558011000000029</v>
      </c>
      <c r="J30" s="19">
        <f t="shared" si="301"/>
        <v>11.435912646105002</v>
      </c>
      <c r="K30" s="19">
        <f t="shared" si="301"/>
        <v>13.061879496105004</v>
      </c>
      <c r="L30" s="19">
        <f t="shared" si="301"/>
        <v>14.687846346105005</v>
      </c>
      <c r="M30" s="19">
        <f t="shared" si="301"/>
        <v>16.313813196105006</v>
      </c>
      <c r="N30" s="19">
        <f t="shared" si="301"/>
        <v>17.939780046105007</v>
      </c>
      <c r="O30" s="20">
        <f t="shared" si="301"/>
        <v>19.565746896105008</v>
      </c>
      <c r="P30" s="18">
        <f>P29</f>
        <v>-0.30003855883582259</v>
      </c>
      <c r="Q30" s="19">
        <f>Q29+P30</f>
        <v>-0.56285880883582262</v>
      </c>
      <c r="R30" s="19">
        <f t="shared" ref="R30" si="302">R29+Q30</f>
        <v>-0.78994260883582268</v>
      </c>
      <c r="S30" s="19">
        <f t="shared" ref="S30" si="303">S29+R30</f>
        <v>-0.98909325883582266</v>
      </c>
      <c r="T30" s="19">
        <f t="shared" ref="T30" si="304">T29+S30</f>
        <v>-1.1647674088358226</v>
      </c>
      <c r="U30" s="19">
        <f t="shared" ref="U30" si="305">U29+T30</f>
        <v>-1.3202673088358226</v>
      </c>
      <c r="V30" s="19">
        <f t="shared" ref="V30" si="306">V29+U30</f>
        <v>-1.4610778423998614</v>
      </c>
      <c r="W30" s="19">
        <f t="shared" ref="W30" si="307">W29+V30</f>
        <v>-1.5724663423998615</v>
      </c>
      <c r="X30" s="19">
        <f t="shared" ref="X30" si="308">X29+W30</f>
        <v>-1.6645852423998615</v>
      </c>
      <c r="Y30" s="19">
        <f t="shared" ref="Y30" si="309">Y29+X30</f>
        <v>-1.7345374423998614</v>
      </c>
      <c r="Z30" s="19">
        <f t="shared" ref="Z30" si="310">Z29+Y30</f>
        <v>-1.7765786923998614</v>
      </c>
      <c r="AA30" s="20">
        <f t="shared" ref="AA30" si="311">AA29+Z30</f>
        <v>-1.7817734923998614</v>
      </c>
      <c r="AB30" s="18">
        <f>AB29</f>
        <v>4.529174903884698E-2</v>
      </c>
      <c r="AC30" s="19">
        <f>AC29+AB30</f>
        <v>8.4874349038846983E-2</v>
      </c>
      <c r="AD30" s="19">
        <f t="shared" ref="AD30" si="312">AD29+AC30</f>
        <v>0.11895134903884699</v>
      </c>
      <c r="AE30" s="19">
        <f t="shared" ref="AE30" si="313">AE29+AD30</f>
        <v>0.148732649038847</v>
      </c>
      <c r="AF30" s="19">
        <f t="shared" ref="AF30" si="314">AF29+AE30</f>
        <v>0.17491199903884699</v>
      </c>
      <c r="AG30" s="19">
        <f t="shared" ref="AG30" si="315">AG29+AF30</f>
        <v>0.19800554903884698</v>
      </c>
      <c r="AH30" s="19">
        <f t="shared" ref="AH30" si="316">AH29+AG30</f>
        <v>0.21882917983601258</v>
      </c>
      <c r="AI30" s="19">
        <f t="shared" ref="AI30" si="317">AI29+AH30</f>
        <v>0.23516282983601258</v>
      </c>
      <c r="AJ30" s="19">
        <f t="shared" ref="AJ30" si="318">AJ29+AI30</f>
        <v>0.24854387983601259</v>
      </c>
      <c r="AK30" s="19">
        <f t="shared" ref="AK30" si="319">AK29+AJ30</f>
        <v>0.25852277983601257</v>
      </c>
      <c r="AL30" s="19">
        <f t="shared" ref="AL30" si="320">AL29+AK30</f>
        <v>0.26420597983601257</v>
      </c>
      <c r="AM30" s="20">
        <f t="shared" ref="AM30" si="321">AM29+AL30</f>
        <v>0.26420597983601257</v>
      </c>
    </row>
    <row r="31" spans="3:39" ht="15" thickBot="1" x14ac:dyDescent="0.4">
      <c r="C31" s="14" t="s">
        <v>25</v>
      </c>
      <c r="D31" s="21">
        <f>D28+D30</f>
        <v>294.59296684999998</v>
      </c>
      <c r="E31" s="22">
        <f>E28+E30</f>
        <v>296.21893369999998</v>
      </c>
      <c r="F31" s="22">
        <f t="shared" ref="F31:O31" si="322">F28+F30</f>
        <v>297.84490054999998</v>
      </c>
      <c r="G31" s="22">
        <f t="shared" si="322"/>
        <v>299.47086739999997</v>
      </c>
      <c r="H31" s="22">
        <f t="shared" si="322"/>
        <v>301.09683424999997</v>
      </c>
      <c r="I31" s="22">
        <f t="shared" si="322"/>
        <v>302.72280109999997</v>
      </c>
      <c r="J31" s="22">
        <f t="shared" si="322"/>
        <v>304.40291264610499</v>
      </c>
      <c r="K31" s="22">
        <f t="shared" si="322"/>
        <v>306.02887949610499</v>
      </c>
      <c r="L31" s="22">
        <f t="shared" si="322"/>
        <v>307.65484634610499</v>
      </c>
      <c r="M31" s="22">
        <f t="shared" si="322"/>
        <v>309.28081319610499</v>
      </c>
      <c r="N31" s="22">
        <f t="shared" si="322"/>
        <v>310.90678004610498</v>
      </c>
      <c r="O31" s="23">
        <f t="shared" si="322"/>
        <v>312.53274689610498</v>
      </c>
      <c r="P31" s="21">
        <f>P28+P30</f>
        <v>-54.361040150875922</v>
      </c>
      <c r="Q31" s="22">
        <f>Q28+Q30</f>
        <v>-47.917858808835817</v>
      </c>
      <c r="R31" s="22">
        <f t="shared" ref="R31" si="323">R28+R30</f>
        <v>-41.705942608835819</v>
      </c>
      <c r="S31" s="22">
        <f t="shared" ref="S31" si="324">S28+S30</f>
        <v>-36.872093258835818</v>
      </c>
      <c r="T31" s="22">
        <f t="shared" ref="T31" si="325">T28+T30</f>
        <v>-32.817767408835827</v>
      </c>
      <c r="U31" s="22">
        <f t="shared" ref="U31" si="326">U28+U30</f>
        <v>-29.338267308835825</v>
      </c>
      <c r="V31" s="22">
        <f t="shared" ref="V31" si="327">V28+V30</f>
        <v>-25.512077842399862</v>
      </c>
      <c r="W31" s="22">
        <f t="shared" ref="W31" si="328">W28+W30</f>
        <v>-21.64246634239986</v>
      </c>
      <c r="X31" s="22">
        <f t="shared" ref="X31" si="329">X28+X30</f>
        <v>-18.262585242399865</v>
      </c>
      <c r="Y31" s="22">
        <f t="shared" ref="Y31" si="330">Y28+Y30</f>
        <v>-14.338537442399863</v>
      </c>
      <c r="Z31" s="22">
        <f t="shared" ref="Z31" si="331">Z28+Z30</f>
        <v>-9.3515786923998601</v>
      </c>
      <c r="AA31" s="23">
        <f t="shared" ref="AA31" si="332">AA28+AA30</f>
        <v>-2.7177734923998615</v>
      </c>
      <c r="AB31" s="21">
        <f>AB28+AB30</f>
        <v>8.2059672515337994</v>
      </c>
      <c r="AC31" s="22">
        <f>AC28+AC30</f>
        <v>7.2168743490388474</v>
      </c>
      <c r="AD31" s="22">
        <f t="shared" ref="AD31" si="333">AD28+AD30</f>
        <v>6.2589513490388464</v>
      </c>
      <c r="AE31" s="22">
        <f t="shared" ref="AE31" si="334">AE28+AE30</f>
        <v>5.5147326490388471</v>
      </c>
      <c r="AF31" s="22">
        <f t="shared" ref="AF31" si="335">AF28+AF30</f>
        <v>4.8919119990388467</v>
      </c>
      <c r="AG31" s="22">
        <f t="shared" ref="AG31" si="336">AG28+AG30</f>
        <v>4.3590055490388462</v>
      </c>
      <c r="AH31" s="22">
        <f t="shared" ref="AH31" si="337">AH28+AH30</f>
        <v>3.7728291798360121</v>
      </c>
      <c r="AI31" s="22">
        <f t="shared" ref="AI31" si="338">AI28+AI30</f>
        <v>3.1781628298360127</v>
      </c>
      <c r="AJ31" s="22">
        <f t="shared" ref="AJ31" si="339">AJ28+AJ30</f>
        <v>2.6595438798360127</v>
      </c>
      <c r="AK31" s="22">
        <f t="shared" ref="AK31" si="340">AK28+AK30</f>
        <v>2.0565227798360128</v>
      </c>
      <c r="AL31" s="22">
        <f t="shared" ref="AL31" si="341">AL28+AL30</f>
        <v>1.2882059798360126</v>
      </c>
      <c r="AM31" s="23">
        <f t="shared" ref="AM31" si="342">AM28+AM30</f>
        <v>0.26420597983601257</v>
      </c>
    </row>
    <row r="32" spans="3:39" ht="15" thickBot="1" x14ac:dyDescent="0.4">
      <c r="C32" s="7" t="s">
        <v>26</v>
      </c>
      <c r="D32" s="9">
        <f t="shared" ref="D32:AM32" si="343">D18+D25+D31</f>
        <v>-56.621954786116987</v>
      </c>
      <c r="E32" s="9">
        <f t="shared" si="343"/>
        <v>-48.455285022233909</v>
      </c>
      <c r="F32" s="9">
        <f t="shared" si="343"/>
        <v>-42.135413608350802</v>
      </c>
      <c r="G32" s="9">
        <f t="shared" si="343"/>
        <v>-40.864412444467746</v>
      </c>
      <c r="H32" s="9">
        <f t="shared" si="343"/>
        <v>-38.337393980584693</v>
      </c>
      <c r="I32" s="9">
        <f t="shared" si="343"/>
        <v>-40.926668766701596</v>
      </c>
      <c r="J32" s="9">
        <f t="shared" si="343"/>
        <v>-31.04835756447369</v>
      </c>
      <c r="K32" s="9">
        <f t="shared" si="343"/>
        <v>-21.800119750590625</v>
      </c>
      <c r="L32" s="9">
        <f t="shared" si="343"/>
        <v>-9.2319362867075938</v>
      </c>
      <c r="M32" s="9">
        <f t="shared" si="343"/>
        <v>-6.5965343367075775</v>
      </c>
      <c r="N32" s="9">
        <f t="shared" si="343"/>
        <v>-1.901842036707535</v>
      </c>
      <c r="O32" s="9">
        <f t="shared" si="343"/>
        <v>-0.2930255367076029</v>
      </c>
      <c r="P32" s="11">
        <f t="shared" si="343"/>
        <v>2.2945626163304524</v>
      </c>
      <c r="Q32" s="9">
        <f t="shared" si="343"/>
        <v>-1.704245342455124E-2</v>
      </c>
      <c r="R32" s="9">
        <f t="shared" si="343"/>
        <v>-5.0329478401329979</v>
      </c>
      <c r="S32" s="9">
        <f t="shared" si="343"/>
        <v>-8.9138694714581206</v>
      </c>
      <c r="T32" s="9">
        <f t="shared" si="343"/>
        <v>-12.256103637991327</v>
      </c>
      <c r="U32" s="9">
        <f t="shared" si="343"/>
        <v>-10.307866085268945</v>
      </c>
      <c r="V32" s="9">
        <f t="shared" si="343"/>
        <v>-6.767585151374675</v>
      </c>
      <c r="W32" s="9">
        <f t="shared" si="343"/>
        <v>-4.4717652132745549</v>
      </c>
      <c r="X32" s="9">
        <f t="shared" si="343"/>
        <v>-2.1178409354650505</v>
      </c>
      <c r="Y32" s="9">
        <f t="shared" si="343"/>
        <v>-2.2917336062867193</v>
      </c>
      <c r="Z32" s="9">
        <f t="shared" si="343"/>
        <v>-3.8064623376201325</v>
      </c>
      <c r="AA32" s="10">
        <f t="shared" si="343"/>
        <v>-10.18775643450633</v>
      </c>
      <c r="AB32" s="11">
        <f t="shared" si="343"/>
        <v>-7.3831108362990641</v>
      </c>
      <c r="AC32" s="9">
        <f t="shared" si="343"/>
        <v>-4.8478639570985367</v>
      </c>
      <c r="AD32" s="9">
        <f t="shared" si="343"/>
        <v>-8.9655047210669601</v>
      </c>
      <c r="AE32" s="9">
        <f t="shared" si="343"/>
        <v>-13.91886394544925</v>
      </c>
      <c r="AF32" s="9">
        <f t="shared" si="343"/>
        <v>-17.106673132600097</v>
      </c>
      <c r="AG32" s="9">
        <f t="shared" si="343"/>
        <v>-15.584940996206926</v>
      </c>
      <c r="AH32" s="9">
        <f t="shared" si="343"/>
        <v>-11.43462511773966</v>
      </c>
      <c r="AI32" s="9">
        <f t="shared" si="343"/>
        <v>-6.818265375314442</v>
      </c>
      <c r="AJ32" s="9">
        <f t="shared" si="343"/>
        <v>-5.0717894971404061</v>
      </c>
      <c r="AK32" s="9">
        <f t="shared" si="343"/>
        <v>-5.7135545118849267</v>
      </c>
      <c r="AL32" s="9">
        <f t="shared" si="343"/>
        <v>-2.12755481674977</v>
      </c>
      <c r="AM32" s="10">
        <f t="shared" si="343"/>
        <v>-0.84741130071173143</v>
      </c>
    </row>
    <row r="34" spans="27:39" x14ac:dyDescent="0.35">
      <c r="AA34" s="24"/>
      <c r="AM34" s="2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GT-IR 077 Att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2025-11-04T18:25:15Z</dcterms:created>
  <dcterms:modified xsi:type="dcterms:W3CDTF">2025-11-05T14:04:42Z</dcterms:modified>
  <cp:category/>
  <cp:contentStatus/>
</cp:coreProperties>
</file>